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Secretaria de obras\Obras\Cemitério Bom Jesus\"/>
    </mc:Choice>
  </mc:AlternateContent>
  <xr:revisionPtr revIDLastSave="0" documentId="13_ncr:1_{3E03B7AE-0E48-4CD9-B183-21C9D4610768}" xr6:coauthVersionLast="47" xr6:coauthVersionMax="47" xr10:uidLastSave="{00000000-0000-0000-0000-000000000000}"/>
  <bookViews>
    <workbookView xWindow="-28920" yWindow="-2070" windowWidth="29040" windowHeight="15840" xr2:uid="{00000000-000D-0000-FFFF-FFFF00000000}"/>
  </bookViews>
  <sheets>
    <sheet name="Orçamento " sheetId="2" r:id="rId1"/>
    <sheet name="Memória " sheetId="4" r:id="rId2"/>
    <sheet name="Cronograma " sheetId="6" r:id="rId3"/>
    <sheet name="BDI " sheetId="7" r:id="rId4"/>
    <sheet name="COMPOSIÇÃO" sheetId="5" r:id="rId5"/>
  </sheets>
  <definedNames>
    <definedName name="_xlnm.Print_Area" localSheetId="3">'BDI '!$A$1:$L$34</definedName>
    <definedName name="_xlnm.Print_Area" localSheetId="4">COMPOSIÇÃO!$A$1:$G$14</definedName>
    <definedName name="_xlnm.Print_Area" localSheetId="2">'Cronograma '!$A$1:$K$31</definedName>
    <definedName name="_xlnm.Print_Area" localSheetId="1">'Memória '!$A$1:$F$67</definedName>
    <definedName name="_xlnm.Print_Area" localSheetId="0">'Orçamento '!$A$1:$H$76</definedName>
  </definedNames>
  <calcPr calcId="181029" fullPrecision="0"/>
</workbook>
</file>

<file path=xl/calcChain.xml><?xml version="1.0" encoding="utf-8"?>
<calcChain xmlns="http://schemas.openxmlformats.org/spreadsheetml/2006/main">
  <c r="E40" i="2" l="1"/>
  <c r="E34" i="2"/>
  <c r="E32" i="2"/>
  <c r="E29" i="2"/>
  <c r="E16" i="2"/>
  <c r="E19" i="2" l="1"/>
  <c r="K6" i="7"/>
  <c r="G8" i="2"/>
  <c r="F75" i="2" s="1"/>
  <c r="E13" i="5"/>
  <c r="E14" i="5" s="1"/>
  <c r="G14" i="5" s="1"/>
  <c r="G12" i="5"/>
  <c r="G11" i="5"/>
  <c r="G10" i="5"/>
  <c r="G9" i="5"/>
  <c r="G13" i="5" l="1"/>
  <c r="G8" i="5" s="1"/>
  <c r="F46" i="2" s="1"/>
  <c r="E22" i="7"/>
  <c r="E17" i="7"/>
  <c r="E12" i="7"/>
  <c r="E24" i="7" l="1"/>
  <c r="C20" i="6"/>
  <c r="C18" i="6"/>
  <c r="C16" i="6"/>
  <c r="C14" i="6"/>
  <c r="C12" i="6"/>
  <c r="C10" i="6"/>
  <c r="C8" i="6"/>
  <c r="G40" i="2"/>
  <c r="B37" i="4"/>
  <c r="C37" i="4"/>
  <c r="D37" i="4"/>
  <c r="A37" i="4"/>
  <c r="F67" i="2"/>
  <c r="F6" i="4"/>
  <c r="I5" i="6" s="1"/>
  <c r="F8" i="4"/>
  <c r="B41" i="4"/>
  <c r="C41" i="4"/>
  <c r="D41" i="4"/>
  <c r="A41" i="4"/>
  <c r="G45" i="2"/>
  <c r="E45" i="2"/>
  <c r="B45" i="4"/>
  <c r="C45" i="4"/>
  <c r="D45" i="4"/>
  <c r="A45" i="4"/>
  <c r="G49" i="2"/>
  <c r="E49" i="2"/>
  <c r="E39" i="2"/>
  <c r="B36" i="4"/>
  <c r="C36" i="4"/>
  <c r="D36" i="4"/>
  <c r="A36" i="4"/>
  <c r="G39" i="2"/>
  <c r="C33" i="4"/>
  <c r="A33" i="4"/>
  <c r="E37" i="2"/>
  <c r="C34" i="4"/>
  <c r="D34" i="4"/>
  <c r="B34" i="4"/>
  <c r="G37" i="2"/>
  <c r="A32" i="4"/>
  <c r="B32" i="4"/>
  <c r="C32" i="4"/>
  <c r="D32" i="4"/>
  <c r="G34" i="2"/>
  <c r="A31" i="4"/>
  <c r="B31" i="4"/>
  <c r="C31" i="4"/>
  <c r="D31" i="4"/>
  <c r="E33" i="2"/>
  <c r="G33" i="2"/>
  <c r="G32" i="2"/>
  <c r="A30" i="4"/>
  <c r="B30" i="4"/>
  <c r="C30" i="4"/>
  <c r="D30" i="4"/>
  <c r="A29" i="4"/>
  <c r="H40" i="2" l="1"/>
  <c r="H45" i="2"/>
  <c r="H49" i="2"/>
  <c r="H39" i="2"/>
  <c r="H33" i="2"/>
  <c r="H34" i="2"/>
  <c r="H32" i="2"/>
  <c r="E21" i="2"/>
  <c r="A19" i="4"/>
  <c r="B19" i="4"/>
  <c r="C19" i="4"/>
  <c r="D19" i="4"/>
  <c r="G21" i="2"/>
  <c r="E31" i="2"/>
  <c r="C22" i="4"/>
  <c r="H21" i="2" l="1"/>
  <c r="C8" i="5"/>
  <c r="A5" i="4"/>
  <c r="A6" i="4"/>
  <c r="A7" i="4"/>
  <c r="A8" i="4"/>
  <c r="A9" i="4"/>
  <c r="B29" i="4"/>
  <c r="C29" i="4"/>
  <c r="D29" i="4"/>
  <c r="G31" i="2"/>
  <c r="H37" i="2"/>
  <c r="E25" i="2"/>
  <c r="G25" i="2"/>
  <c r="G26" i="2"/>
  <c r="G27" i="2"/>
  <c r="G28" i="2"/>
  <c r="G29" i="2"/>
  <c r="E27" i="2"/>
  <c r="E26" i="2"/>
  <c r="E28" i="2"/>
  <c r="A23" i="4"/>
  <c r="B23" i="4"/>
  <c r="A24" i="4"/>
  <c r="B24" i="4"/>
  <c r="A25" i="4"/>
  <c r="B25" i="4"/>
  <c r="A26" i="4"/>
  <c r="B26" i="4"/>
  <c r="A27" i="4"/>
  <c r="B27" i="4"/>
  <c r="D23" i="4"/>
  <c r="D24" i="4"/>
  <c r="D25" i="4"/>
  <c r="D26" i="4"/>
  <c r="D27" i="4"/>
  <c r="C23" i="4"/>
  <c r="C24" i="4"/>
  <c r="C25" i="4"/>
  <c r="C26" i="4"/>
  <c r="C27" i="4"/>
  <c r="E20" i="2"/>
  <c r="E52" i="2"/>
  <c r="C42" i="4"/>
  <c r="F40" i="4"/>
  <c r="F41" i="4" s="1"/>
  <c r="E43" i="2"/>
  <c r="G52" i="2"/>
  <c r="G46" i="2"/>
  <c r="G44" i="2"/>
  <c r="G43" i="2"/>
  <c r="G38" i="2"/>
  <c r="G20" i="2"/>
  <c r="G19" i="2"/>
  <c r="E46" i="2"/>
  <c r="E38" i="2"/>
  <c r="A22" i="4"/>
  <c r="B22" i="4"/>
  <c r="A28" i="4"/>
  <c r="C28" i="4"/>
  <c r="A35" i="4"/>
  <c r="B35" i="4"/>
  <c r="C35" i="4"/>
  <c r="D35" i="4"/>
  <c r="A38" i="4"/>
  <c r="C38" i="4"/>
  <c r="A39" i="4"/>
  <c r="B39" i="4"/>
  <c r="C39" i="4"/>
  <c r="D39" i="4"/>
  <c r="A40" i="4"/>
  <c r="B40" i="4"/>
  <c r="C40" i="4"/>
  <c r="D40" i="4"/>
  <c r="B42" i="4"/>
  <c r="D42" i="4"/>
  <c r="A43" i="4"/>
  <c r="A44" i="4"/>
  <c r="B44" i="4"/>
  <c r="C44" i="4"/>
  <c r="D44" i="4"/>
  <c r="A46" i="4"/>
  <c r="A47" i="4"/>
  <c r="B47" i="4"/>
  <c r="C47" i="4"/>
  <c r="D47" i="4"/>
  <c r="A48" i="4"/>
  <c r="B48" i="4"/>
  <c r="C48" i="4"/>
  <c r="D48" i="4"/>
  <c r="A14" i="4"/>
  <c r="B14" i="4"/>
  <c r="D14" i="4"/>
  <c r="A15" i="4"/>
  <c r="A16" i="4"/>
  <c r="C16" i="4"/>
  <c r="D16" i="4"/>
  <c r="A17" i="4"/>
  <c r="B17" i="4"/>
  <c r="C17" i="4"/>
  <c r="D17" i="4"/>
  <c r="A18" i="4"/>
  <c r="B18" i="4"/>
  <c r="C18" i="4"/>
  <c r="D18" i="4"/>
  <c r="A20" i="4"/>
  <c r="A21" i="4"/>
  <c r="C21" i="4"/>
  <c r="D21" i="4"/>
  <c r="D13" i="4"/>
  <c r="C13" i="4"/>
  <c r="A13" i="4"/>
  <c r="G16" i="2"/>
  <c r="H46" i="2" l="1"/>
  <c r="H19" i="2"/>
  <c r="E44" i="2"/>
  <c r="H44" i="2" s="1"/>
  <c r="H16" i="2"/>
  <c r="H20" i="2"/>
  <c r="H43" i="2"/>
  <c r="H52" i="2"/>
  <c r="H53" i="2" s="1"/>
  <c r="E21" i="6" s="1"/>
  <c r="H26" i="2"/>
  <c r="H38" i="2"/>
  <c r="H29" i="2"/>
  <c r="H25" i="2"/>
  <c r="H31" i="2"/>
  <c r="H28" i="2"/>
  <c r="H27" i="2"/>
  <c r="H35" i="2" l="1"/>
  <c r="E13" i="6" s="1"/>
  <c r="F21" i="6"/>
  <c r="I21" i="6"/>
  <c r="G21" i="6"/>
  <c r="J21" i="6"/>
  <c r="K21" i="6"/>
  <c r="H21" i="6"/>
  <c r="H41" i="2"/>
  <c r="E15" i="6" s="1"/>
  <c r="H50" i="2"/>
  <c r="E19" i="6" s="1"/>
  <c r="H17" i="2"/>
  <c r="H22" i="2"/>
  <c r="E11" i="6" s="1"/>
  <c r="H47" i="2"/>
  <c r="E17" i="6" s="1"/>
  <c r="K17" i="6" l="1"/>
  <c r="H17" i="6"/>
  <c r="F17" i="6"/>
  <c r="J17" i="6"/>
  <c r="I17" i="6"/>
  <c r="G17" i="6"/>
  <c r="E9" i="6"/>
  <c r="E23" i="6" s="1"/>
  <c r="E20" i="6" s="1"/>
  <c r="H19" i="6"/>
  <c r="G19" i="6"/>
  <c r="I19" i="6"/>
  <c r="J19" i="6"/>
  <c r="K19" i="6"/>
  <c r="F19" i="6"/>
  <c r="K11" i="6"/>
  <c r="I11" i="6"/>
  <c r="J11" i="6"/>
  <c r="J13" i="6"/>
  <c r="K13" i="6"/>
  <c r="H11" i="6"/>
  <c r="F11" i="6"/>
  <c r="G11" i="6"/>
  <c r="J15" i="6"/>
  <c r="K15" i="6"/>
  <c r="H15" i="6"/>
  <c r="F15" i="6"/>
  <c r="I15" i="6"/>
  <c r="G15" i="6"/>
  <c r="G13" i="6"/>
  <c r="H13" i="6"/>
  <c r="I13" i="6"/>
  <c r="F13" i="6"/>
  <c r="H54" i="2"/>
  <c r="E10" i="6" l="1"/>
  <c r="E14" i="6"/>
  <c r="E18" i="6"/>
  <c r="E12" i="6"/>
  <c r="E16" i="6"/>
  <c r="I9" i="6"/>
  <c r="I23" i="6" s="1"/>
  <c r="I22" i="6" s="1"/>
  <c r="J9" i="6"/>
  <c r="K9" i="6"/>
  <c r="F9" i="6"/>
  <c r="F23" i="6" s="1"/>
  <c r="G9" i="6"/>
  <c r="G23" i="6" s="1"/>
  <c r="G22" i="6" s="1"/>
  <c r="H9" i="6"/>
  <c r="H23" i="6" s="1"/>
  <c r="E8" i="6"/>
  <c r="H22" i="6" l="1"/>
  <c r="I24" i="6"/>
  <c r="E22" i="6"/>
  <c r="F24" i="6"/>
  <c r="G24" i="6"/>
  <c r="F22" i="6"/>
  <c r="H24" i="6"/>
</calcChain>
</file>

<file path=xl/sharedStrings.xml><?xml version="1.0" encoding="utf-8"?>
<sst xmlns="http://schemas.openxmlformats.org/spreadsheetml/2006/main" count="338" uniqueCount="241">
  <si>
    <t>PLANILHA ORÇAMENTÁRIA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</si>
  <si>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</si>
  <si>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</si>
  <si>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</si>
  <si>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</si>
  <si>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</si>
  <si>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</si>
  <si>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</si>
  <si>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UNID.</t>
  </si>
  <si>
    <t>QUANT.</t>
  </si>
  <si>
    <t>PREÇO UNITÁRIO S/ BDI</t>
  </si>
  <si>
    <t>PREÇO UNITÁRIO C/ BDI</t>
  </si>
  <si>
    <t>VALOR TOTAL C/ BDI</t>
  </si>
  <si>
    <t>1.0</t>
  </si>
  <si>
    <t>INSTALAÇÕES INICIAIS DA OBRA</t>
  </si>
  <si>
    <t>1.1</t>
  </si>
  <si>
    <t>ED-16660</t>
  </si>
  <si>
    <t>FORNECIMENTO E COLOCAÇÃO DE PLACA DE OBRA EM CHAPA GALVANIZADA #26, ESP. 0,45MM, PLOTADA COM ADESIVO VINÍLICO, AFIXADA COM REBITES 4,8X40MM, EM ESTRUTURA METÁLICA DE METALON 20X20MM, ESP.1,25MM, INCLUSIVE SUPORTE EM EUCALIPTO AUTOCLAVADO PINTADO COM TINTA PVA DUAS (2) DEMÃOS</t>
  </si>
  <si>
    <t>Sub - total (Item 1.0)</t>
  </si>
  <si>
    <t>2.0</t>
  </si>
  <si>
    <t>2.1</t>
  </si>
  <si>
    <t>2.2</t>
  </si>
  <si>
    <t>Sub - total (Item 2.0)</t>
  </si>
  <si>
    <t>3.0</t>
  </si>
  <si>
    <t>3.1</t>
  </si>
  <si>
    <t>Sub - total (Item 3.0)</t>
  </si>
  <si>
    <t>4.0</t>
  </si>
  <si>
    <t>4.1</t>
  </si>
  <si>
    <t>Sub - total (Item 4.0)</t>
  </si>
  <si>
    <t>5.0</t>
  </si>
  <si>
    <t xml:space="preserve">REVESTIMENTOS DE PISOS  </t>
  </si>
  <si>
    <t>5.1</t>
  </si>
  <si>
    <t>Sub - total (Item 5.0)</t>
  </si>
  <si>
    <t>6.0</t>
  </si>
  <si>
    <t>6.1</t>
  </si>
  <si>
    <t>7.0</t>
  </si>
  <si>
    <t>7.1</t>
  </si>
  <si>
    <t>LIMPEZA GERAL</t>
  </si>
  <si>
    <t>TOTAL</t>
  </si>
  <si>
    <t>Observações</t>
  </si>
  <si>
    <t>Cógigo:</t>
  </si>
  <si>
    <t>Código do custo unitário conforme referência de preço empregada (SETOP, DNIT, SINAPI, DNIT, outras)</t>
  </si>
  <si>
    <t>Unid.</t>
  </si>
  <si>
    <t>Unidade de medida de cada item</t>
  </si>
  <si>
    <t>( A )</t>
  </si>
  <si>
    <t>Preço Unitário para cada item da planilha</t>
  </si>
  <si>
    <t>( B )</t>
  </si>
  <si>
    <t>Quantidade prevista total para o item</t>
  </si>
  <si>
    <t>Data-base:</t>
  </si>
  <si>
    <t>mês/ano a que se referem os preços unitários</t>
  </si>
  <si>
    <t>Referência de preços:</t>
  </si>
  <si>
    <t xml:space="preserve"> SETOP, DER-MG, SUDECAP, SINAPI, DNIT, COPASA, ou outra</t>
  </si>
  <si>
    <t>Data:</t>
  </si>
  <si>
    <t>data de elaboração do orçamento</t>
  </si>
  <si>
    <t>Memoria de cálculo</t>
  </si>
  <si>
    <t>Memória de Cálculo</t>
  </si>
  <si>
    <t>IMPERMEABILIZAÇÃO COM ARGAMASSA TRAÇO 1:3, E = 2,50 CM COM ADITIVO</t>
  </si>
  <si>
    <t>3.2</t>
  </si>
  <si>
    <t>Sub - total (Item 6.0)</t>
  </si>
  <si>
    <t>Sub - total (Item 7.0)</t>
  </si>
  <si>
    <t>( X  )</t>
  </si>
  <si>
    <t>% ISS MUNICIPAL:</t>
  </si>
  <si>
    <t>BDI:</t>
  </si>
  <si>
    <t>ED-51107</t>
  </si>
  <si>
    <t>ED-50266</t>
  </si>
  <si>
    <t>ED-50727</t>
  </si>
  <si>
    <t>ED-50762</t>
  </si>
  <si>
    <t>CHAPISCO COM ARGAMASSA, TRAÇO 1:3 (CIMENTO E AREIA), ESP . 5MM, APLICADO EM ALVENARIA/ESTRUTURA DE CONCRETO COM COLHER, INCLUSIVE ARGAMASSA COM PREPARO MECANIZADO</t>
  </si>
  <si>
    <t>REVESTIMENTO COM ARGAMASSA EM CAMADA ÚNICA, APLICADO EM PAREDE, TRAÇO 1:3 (CIMENTO E AREIA), ESP. 20MM, APLICAÇÃO MANUAL, INCLUSIVE ARGAMASSA COM PREPARO MECANIZADO, EXCLUSIVE CHAPISCO</t>
  </si>
  <si>
    <t>3.1.1</t>
  </si>
  <si>
    <t>3.1.2</t>
  </si>
  <si>
    <t>3.1.3</t>
  </si>
  <si>
    <t>3.1.4</t>
  </si>
  <si>
    <t>3.1.5</t>
  </si>
  <si>
    <t>ED-49812</t>
  </si>
  <si>
    <t xml:space="preserve">ED-29550 </t>
  </si>
  <si>
    <t>ED-8471</t>
  </si>
  <si>
    <t xml:space="preserve">ED-29548 </t>
  </si>
  <si>
    <t>LASTRO DE CONCRETO MAGRO, INCLUSIVE TRANSPORTE, LANÇAMENTO E ADENSAMENTO</t>
  </si>
  <si>
    <t>CORTE, DOBRA E MONTAGEM DE AÇO CA-50, DIÂMETRO 8MM, INCLUSIVE ESPAÇADOR</t>
  </si>
  <si>
    <t>KG</t>
  </si>
  <si>
    <t>CORTE, DOBRA E MONTAGEM DE AÇO CA-60, DIÂMETRO 5MM, INCLUSIVE ESPAÇADOR</t>
  </si>
  <si>
    <t>FÔRMA E DESFORMA DE TÁBUA E SARRAFO, REAPROVEITAMENTO (5X), EXCLUSIVE ESCORAMENTO</t>
  </si>
  <si>
    <t>3.2.2</t>
  </si>
  <si>
    <t>3.2.3</t>
  </si>
  <si>
    <t>ED-50167</t>
  </si>
  <si>
    <t>FOLHA Nº: 02</t>
  </si>
  <si>
    <t>FORMA DE EXECUÇÃO: INDIRETA</t>
  </si>
  <si>
    <t>COMPOSIÇÃO DE CUSTOS</t>
  </si>
  <si>
    <t>1.2</t>
  </si>
  <si>
    <t>1.3</t>
  </si>
  <si>
    <t>1.4</t>
  </si>
  <si>
    <t>1.5</t>
  </si>
  <si>
    <t>2.3</t>
  </si>
  <si>
    <t>2.4</t>
  </si>
  <si>
    <t>ED-48198</t>
  </si>
  <si>
    <t xml:space="preserve">ALVENARIA ESTRUTURAL COM BLOCO DE CONCRETO, ESP. 14CM, (FBK 4,5MPA), PARA REVESTIMENTO, INCLUSIVE ARGAMASSA PARA ASSENTAMENTO </t>
  </si>
  <si>
    <t>M2</t>
  </si>
  <si>
    <t>M3</t>
  </si>
  <si>
    <t>COMPACTAÇÃO MECÂNICA DE SOLO PARA EXECUÇÃO DE RADIER, PISO DE CONCRETO OU LAJE SOBRE SOLO, COM COMPACTADOR DE SOLOS TIPO PLACA VIBRATÓRIA. A F_09/2021</t>
  </si>
  <si>
    <t xml:space="preserve">INFRAESTRUTURA </t>
  </si>
  <si>
    <t>ARMAÇÃO PARA EXECUÇÃO DE RADIER, PISO DE CONCRETO OU LAJE SOBRE SOLO, COM USO DE TELA Q-283. AF_09/2021</t>
  </si>
  <si>
    <t>ED-49813</t>
  </si>
  <si>
    <t>LASTRO DE BRITA COM PEDRA BRITADA NÚMERO 2 E 3,
INCLUSIVE ADENSAMENTO E APILOAMENTO MANUAL</t>
  </si>
  <si>
    <t>CAMADA SEPARADORA PARA EXECUÇÃO DE RADIER, PISO DE CONCRETO OU LAJE SOBRE SOLO, EM LONA PLÁSTICA. AF_09/2021</t>
  </si>
  <si>
    <t>3.2.4</t>
  </si>
  <si>
    <t>CONCRETAGEM DE RADIER, PISO DE CONCRETO OU LAJE SOBRE SOLO, FCK 30 MPA - LANÇAMENTO, ADENSAMENTO E ACABAMENTO. AF_09/2021</t>
  </si>
  <si>
    <t>ED-50849</t>
  </si>
  <si>
    <t>LAJE 8 CM MACIÇA DE CONCRETO 20MPa, COM ARMAÇÃO,
FÔRMA RESINADA. ESCORAMENTO E DESFORMA</t>
  </si>
  <si>
    <t xml:space="preserve">REVESTIMENTO DE PAREDES </t>
  </si>
  <si>
    <t xml:space="preserve">SUPERESTRUTURA E ALVENARIA </t>
  </si>
  <si>
    <t>4.2</t>
  </si>
  <si>
    <t>4.3</t>
  </si>
  <si>
    <t>5.2</t>
  </si>
  <si>
    <t>5.3</t>
  </si>
  <si>
    <t>ED-51145</t>
  </si>
  <si>
    <t>LIMPEZA FINAL PARA ENTREGA DA OBRA</t>
  </si>
  <si>
    <t>5.4</t>
  </si>
  <si>
    <t>Efetuar a soma dos subitens que compõem cada item grande da planilha orçamentária</t>
  </si>
  <si>
    <t>Efetuar a soma dos subitens que compõem cada  item grande da planilha orçamentária</t>
  </si>
  <si>
    <t>PREFEITURA MUNICIPAL DE DIVINO - MG</t>
  </si>
  <si>
    <t>LOCAL: CEMITÉRIO MUNICIPAL DE DIVINO - MG</t>
  </si>
  <si>
    <t>FOLHA Nº: 01</t>
  </si>
  <si>
    <t xml:space="preserve">ISS: </t>
  </si>
  <si>
    <t xml:space="preserve">BDI: </t>
  </si>
  <si>
    <t>Engª Civil - Darckson Silva Mendes - CREA MG 364.456/D</t>
  </si>
  <si>
    <t xml:space="preserve">DATA: </t>
  </si>
  <si>
    <t xml:space="preserve"> Mauri Ventura do Carmo - Prefeitura Municipal de Divino </t>
  </si>
  <si>
    <t>4.4</t>
  </si>
  <si>
    <t>CRONOGRAMA FÍSICO-FINANCEIRO</t>
  </si>
  <si>
    <t>ETAPAS/DESCRIÇÃO</t>
  </si>
  <si>
    <t>FÍSICO/ FINANCEIRO</t>
  </si>
  <si>
    <t>TOTAL  ETAPAS</t>
  </si>
  <si>
    <t>MÊS 4</t>
  </si>
  <si>
    <t>MÊS 5</t>
  </si>
  <si>
    <t>MÊS 6</t>
  </si>
  <si>
    <t>Físico %</t>
  </si>
  <si>
    <t>Financeiro</t>
  </si>
  <si>
    <t>Acumulado Financeiro</t>
  </si>
  <si>
    <t>Responsável Técnico:</t>
  </si>
  <si>
    <t>Observações:</t>
  </si>
  <si>
    <t>PREFEITURA MUNICIPAL DE DIVINO</t>
  </si>
  <si>
    <t>Prefeitura Municipal de Divino:</t>
  </si>
  <si>
    <t>TAXA%</t>
  </si>
  <si>
    <t>Segundo Acórdão 2622/2013 do TCU e LEI Nº 13.161 DE 31/08/2015)</t>
  </si>
  <si>
    <t>CUSTOS INDIRETOS</t>
  </si>
  <si>
    <t>Item Componente do BDI</t>
  </si>
  <si>
    <t>Mínimo</t>
  </si>
  <si>
    <t>Médio</t>
  </si>
  <si>
    <t>Máximo</t>
  </si>
  <si>
    <t>Administração Central</t>
  </si>
  <si>
    <t>Garantias e seguros</t>
  </si>
  <si>
    <t>Garantia + Seguro</t>
  </si>
  <si>
    <t>Riscos</t>
  </si>
  <si>
    <t>Risco</t>
  </si>
  <si>
    <t>Despesas financeiras</t>
  </si>
  <si>
    <t>Despesas Financeiras</t>
  </si>
  <si>
    <t>TRIBUTOS</t>
  </si>
  <si>
    <t>Lucro</t>
  </si>
  <si>
    <t>COFINS</t>
  </si>
  <si>
    <t>PIS / PASEP</t>
  </si>
  <si>
    <t>PIS</t>
  </si>
  <si>
    <t>ISS</t>
  </si>
  <si>
    <t>LUCRO</t>
  </si>
  <si>
    <t>AC  →  Administração Central</t>
  </si>
  <si>
    <t>Lucro Bruto</t>
  </si>
  <si>
    <t>S  →  Seguro</t>
  </si>
  <si>
    <t>Total do BDI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</si>
  <si>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</si>
  <si>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</si>
  <si>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</si>
  <si>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</si>
  <si>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</si>
  <si>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 xml:space="preserve">CÁLCULO DO BDI </t>
  </si>
  <si>
    <t>CPRB</t>
  </si>
  <si>
    <t>ESCAVAÇÃO MANUAL DE VALA COM PROFUNDIDADE MENOR OU IGUAL A 1,5M, INCLUSIVE DESCARGA LATERAL</t>
  </si>
  <si>
    <t>composição</t>
  </si>
  <si>
    <t>REVESTIMENTO EM GRANITO (COR: CINZA ANDORINHA|
TIPO: POLIDO|ESPESSURA: 2CM)</t>
  </si>
  <si>
    <t>GRANITEIRO/MARMORISTA COM ENCARGOS COMPLEMENTARES</t>
  </si>
  <si>
    <t>ED-
50377</t>
  </si>
  <si>
    <t>HORA</t>
  </si>
  <si>
    <t>ED-
50367</t>
  </si>
  <si>
    <t>SERVENTE COM ENCARGOS COMPLEMENTARES</t>
  </si>
  <si>
    <t>MATED-11334</t>
  </si>
  <si>
    <t>PARAFUSO (ROSCA: SOBERBA|CABEÇA: SEXTAVADA|MATERIAL: AÇO|ACABAMENTO: ZINCADO|COMPRIMENTO: 110MM|DIÂMETRO: 8MM)</t>
  </si>
  <si>
    <t>MATED-21614</t>
  </si>
  <si>
    <t>ARRUELA LISA REDONDA (DIÂMETRO 8,8MM [5/16"]|ACABAMENTO: ZINCADO|PESO: 315UN/KG)*VALORES REFERENCIAIS APROXIMADOS</t>
  </si>
  <si>
    <t>1.6</t>
  </si>
  <si>
    <t>MATED-34310</t>
  </si>
  <si>
    <t>BUCHA DE NYLON (DIÂMETRO NOMINAL: 8MM|COMPRIMENTO DA BUCHA: 55MM|DIÂMETRO DO PARAFUSO: 4,5-6MM)</t>
  </si>
  <si>
    <t>ED-49620</t>
  </si>
  <si>
    <t>REVESTIMENTO COM GRANITO, CINZA ANDORINHA, APLICADO EM PAREDE, ESP. 2CM, COM FIXAÇÃO PROVISÓRIA EM PARAFUSOS. FORNECIMENTO E INSTALAÇÃO.</t>
  </si>
  <si>
    <t>MOVIMENTAÇÃO DE TERRA</t>
  </si>
  <si>
    <t>Coef.</t>
  </si>
  <si>
    <t>Custo unitário</t>
  </si>
  <si>
    <t>MATED-12708</t>
  </si>
  <si>
    <t xml:space="preserve">MÊS 1 </t>
  </si>
  <si>
    <t xml:space="preserve">MÊS 2 </t>
  </si>
  <si>
    <t xml:space="preserve">MÊS 3 </t>
  </si>
  <si>
    <t>PRAZO DE EXECUÇÃO:  04 MESES</t>
  </si>
  <si>
    <t>PRAZO DA OBRA: 4 MESES</t>
  </si>
  <si>
    <t>FUNDAÇÃO EM RADIER -  LAJE 15 CM MACIÇA DE CONCRETO 30 MPA, COM ARMAÇÃO POSITIVA EM TELA Q-283 E NEGATIVA EM AÇO CA-50 6,3MM</t>
  </si>
  <si>
    <t>VIGAS DE BORDA/FAIXA 35X15CM EM CONCRETO 30 MPA, INCLUSIVE LASTRO 5 CM EM CONCRETO MAGRO, FÔRMAS LATERAIS E DESFORMA</t>
  </si>
  <si>
    <t>Código do custo unitário conforme referência de preço empregada (SETOP/SEINFRA, SINAPI, DNIT, outras)</t>
  </si>
  <si>
    <t xml:space="preserve"> SETOP/SEINFRA, SINAPI, DER-MG, SUDECAP, COPASA, ou outra</t>
  </si>
  <si>
    <t>FOLHA Nº: 03</t>
  </si>
  <si>
    <t>FOLHA Nº: 04</t>
  </si>
  <si>
    <t>OBRA: CONSTRUÇÃO DE 76 GAVETAS MORTUÁRIAS (CEMITÉRIO VERTICAL)</t>
  </si>
  <si>
    <t>LOCAL: CEMITÉRIO MUNICIPAL DE BOM JESUS - DIVINO - MG</t>
  </si>
  <si>
    <t>REVESTIMENTO CERÂMICO PARA PAREDES INTERNAS COM PLACAS TIPO ESMALTADA  EXTRA DE DIMENSÕES 20X20 CM APLICADAS NA ALTURA INTEIRA DAS PAREDES. AF_02/2023_PE</t>
  </si>
  <si>
    <t>PREPARO DE FUNDO DE VALA COM LARGURA MENOR QUE 1,5 M (ACERTO DO SOLO NATURAL). AF_08/2020</t>
  </si>
  <si>
    <r>
      <rPr>
        <b/>
        <sz val="10"/>
        <rFont val="Arial"/>
        <family val="2"/>
      </rPr>
      <t>VIGAS DE BORDA A CADA 3 JAZIGOS (COMPRIMENTO X LARGURA)</t>
    </r>
    <r>
      <rPr>
        <sz val="10"/>
        <rFont val="Arial"/>
        <family val="2"/>
      </rPr>
      <t xml:space="preserve">
4 BLOCOS C/ 4 GAVETAS X 12,86 X 0,15 = 7,71 M2
1 BLOCOS C/ 3 GAVETAS X 10,92 X 0,15= 1,64 M2
TOTAL = 9,35 M2</t>
    </r>
  </si>
  <si>
    <r>
      <t xml:space="preserve">VIGAS DE BORDA ((COMPRIMENTO) X LARGURA X ALTURA)
</t>
    </r>
    <r>
      <rPr>
        <sz val="10"/>
        <rFont val="Arial"/>
        <family val="2"/>
      </rPr>
      <t>4 BLOCOS C/ 4 GAVETAS X 12,86 X 0,15 X 0,05 = 0,39 M3
1 BLOCOS C/ 3 GAVETAS X 10,92 X 0,15 X 0,05 = 0,08 M3
TOTAL = 0,47 M3</t>
    </r>
  </si>
  <si>
    <t>FORNECIMENTO DE CONCRETO ESTRUTURAL, PREPARADO EM OBRA, COM FCK 30MPA, INCLUSIVE LANÇAMENTO,
ADENSAMENTO E ACABAMENTO</t>
  </si>
  <si>
    <r>
      <rPr>
        <b/>
        <sz val="10"/>
        <rFont val="Arial"/>
        <family val="2"/>
      </rPr>
      <t xml:space="preserve">VÃOS DO RADIER ENTRE AS VIGAS DE BORDA = LARGURA X COMPRIMENTO
</t>
    </r>
    <r>
      <rPr>
        <sz val="10"/>
        <rFont val="Arial"/>
        <family val="2"/>
      </rPr>
      <t>4 BLOCOS C/ 4 GAVETAS X 3,73 X 2,40 = 35,80 M2
1 BLOCOS C/ 3 GAVETAS X 2,76 X 2,40  =6,62 M2 
TOTAL = 42,42 M2</t>
    </r>
  </si>
  <si>
    <r>
      <t xml:space="preserve">COMPRIMENTO X LARGURA
</t>
    </r>
    <r>
      <rPr>
        <sz val="10"/>
        <rFont val="Arial"/>
        <family val="2"/>
      </rPr>
      <t>4 BLOCOS C/ 4 GAVETAS X 3,73 X 2,40  =  35,80 M2
1 BLOCOS C/ 3 GAVETAS X 2,76 X 2,40 = 6,62 M2
TOTAL = 42,42M2</t>
    </r>
  </si>
  <si>
    <r>
      <t xml:space="preserve">COMPRIMENTO X LARGURA X PESO DA TELA POR M2 X </t>
    </r>
    <r>
      <rPr>
        <b/>
        <u/>
        <sz val="10"/>
        <rFont val="Arial"/>
        <family val="2"/>
      </rPr>
      <t xml:space="preserve">2 TELAS </t>
    </r>
    <r>
      <rPr>
        <sz val="10"/>
        <rFont val="Arial"/>
        <family val="2"/>
      </rPr>
      <t xml:space="preserve">
4 BLOCOS C/ 4 GAVETAS X 4,03 X 2,70 X 4,48 KG/M2 X 2 TELAS = 389,98 KG
1 BLOCOS C/ 3 GAVETAS X 3,06 X 2,70 X 4,48 KG/M2 X 2 TELAS  = 74,03 KG 
TOTAL = 464,01 KG</t>
    </r>
  </si>
  <si>
    <r>
      <t xml:space="preserve">(COMPRIMENTO+BEIRAIS) X LARGURA X PAVIMENTOS </t>
    </r>
    <r>
      <rPr>
        <sz val="10"/>
        <rFont val="Arial"/>
        <family val="2"/>
      </rPr>
      <t xml:space="preserve">
4 BLOCOS C/ 4 GAVETAS X 4,03 X 2,725 X 3 ANDARES  =  131,78 M2
COBERTURA - 4 BLOCOS C/ 4 GAVETAS X 4,23 X 2,725 X 1 ANDAR  =  46,11 M2
1 BLOCO C/ 3 GAVETAS X 3,06 X 2,80 X 3 ANDARES = 25,70 M2
COBERTURA - 1 BLOCO C/ 3 GAVETAS X 3,26 X 2,80 X 1 ANDAR = 9,13 M2
TOTAL = 212, 72 M2</t>
    </r>
  </si>
  <si>
    <r>
      <rPr>
        <b/>
        <sz val="10"/>
        <rFont val="Arial"/>
        <family val="2"/>
      </rPr>
      <t xml:space="preserve">PLANTA DE COBERTURA =&gt; (COMPRIMENTO +BEIRAIS) X (LARGURA + BEIRAIS) X PAVIMENTOS </t>
    </r>
    <r>
      <rPr>
        <sz val="10"/>
        <rFont val="Arial"/>
        <family val="2"/>
      </rPr>
      <t xml:space="preserve">
COBERTURA - 4 BLOCOS C/ 4 GAVETAS X 4,23 X 2,725 X 1 ANDAR  =  46,11 M2
COBERTURA - 1 BLOCO C/ 3 GAVETAS X 3,26 X 2,80 X 1 ANDAR = 9,13 M2
TOTAL = 55,24 M2</t>
    </r>
  </si>
  <si>
    <t>ALVENARIA DE BLOCO DE CONCRETO CHEIO COM ARMAÇÃO, EM
CONCRETO COM FCK 15MPA , ESP. 14CM, PARA REVESTIMENTO,
INCLUSIVE ARGAMASSA PARA ASSENTAMENTO (DETALHE D -
CADERNO SEDS)</t>
  </si>
  <si>
    <r>
      <rPr>
        <b/>
        <sz val="10"/>
        <rFont val="Arial"/>
        <family val="2"/>
      </rPr>
      <t xml:space="preserve">COMPRIMENTO X ALTURA </t>
    </r>
    <r>
      <rPr>
        <sz val="10"/>
        <rFont val="Arial"/>
        <family val="2"/>
      </rPr>
      <t xml:space="preserve">
LATERAIS EXTERNAS DOS MÓDULOS C/ 4 GAVETAS =  2 BLOCOS GERMINADOS C/ 8 GAVETAS TÉRREAS X 2 LATERAIS EM CADA X 5,25 X 2,84  =  59,64 M2 
FACHADA - MÓDULOS C/ 4 GAVETAS = 4 FACHADAS X 0,15 X 0,65 X 4 ANDARES X 5 PAREDES = 7,80 M2
LATERAIS EXTERNAS DO  BLOCO C/ 3 GAVETAS = 2,70 X 2,84 X 2 LADOS = 15,34 M2
FUNDOS DO  BLOCO C/ 3 GAVETAS = 3,06 X 2,84 = 8,69 M2
FACHADA DO BLOCO C/ 3 GAVETAS = 0,15 X 0,65 X 4 ANDARES X 4 PAREDES = 1,56 M2
TOTAL = 77,69 M2 </t>
    </r>
  </si>
  <si>
    <r>
      <rPr>
        <b/>
        <sz val="10"/>
        <rFont val="Arial"/>
        <family val="2"/>
      </rPr>
      <t xml:space="preserve">QUANTIDADE DE GAVETAS X LARGURA X ALTURA DA PLACA
</t>
    </r>
    <r>
      <rPr>
        <sz val="10"/>
        <rFont val="Arial"/>
        <family val="2"/>
      </rPr>
      <t xml:space="preserve">76 GAVETAS X 0,92 X 0,65 = 45,45 M2 </t>
    </r>
  </si>
  <si>
    <r>
      <rPr>
        <b/>
        <sz val="10"/>
        <rFont val="Arial"/>
        <family val="2"/>
      </rPr>
      <t>COMPRIMENTO X LARGURA DOS TRECHOS</t>
    </r>
    <r>
      <rPr>
        <sz val="10"/>
        <rFont val="Arial"/>
        <family val="2"/>
      </rPr>
      <t xml:space="preserve">
PASSEIOS DAS FACHADAS DOS MÓDULOS C/4 GAVETAS = 3 TRECHOS X 4,03 X 2,00 = 24,18 M2
PASSEIOS DAS FACHADAS DO MÓDULO C/ 3 GAVETAS = 3,06 X 1,34 = 4,10 M2 
PASSEIO DE ACESSO = 23,79 X 1,50 = 35,69
TOTAL = 63,97 M2</t>
    </r>
  </si>
  <si>
    <t xml:space="preserve">ED-48213 </t>
  </si>
  <si>
    <t>PASSEIOS DE CONCRETO E = 6 CM, FCK = 15 MPA, JUNTA SECA</t>
  </si>
  <si>
    <r>
      <t xml:space="preserve">4 BARRAS LONGITUDINAIS X (COMPRIMENTO + ANCORAGEM - EIXO A EIXO) X PESO LINEAR DA BARRA 
</t>
    </r>
    <r>
      <rPr>
        <sz val="10"/>
        <rFont val="Arial"/>
        <family val="2"/>
      </rPr>
      <t>4 BLOCOS C/ 4 GAVETAS X 4 BARRAS X (12,86+0,80) X 0,395 = 86,33 KG
1 BLOCOS C/ 3 GAVETAS X 4 BARRAS X (10,92+0,80) X 0,395 = 18,52 KG
TOTAL = 104,85 kg</t>
    </r>
  </si>
  <si>
    <r>
      <t xml:space="preserve">(QUANTIDADE DE ESTRIBOS) X COMPRIMENTO DE CADA ESTRIBO X PESO LINEAR DA BARRA
</t>
    </r>
    <r>
      <rPr>
        <sz val="10"/>
        <rFont val="Arial"/>
        <family val="2"/>
      </rPr>
      <t>4 BLOCOS C/ 4 GAVETAS X (12,86/0,15) X 0,80 X 0,154 =  42,24 KG
1 BLOCOS C/ 3 GAVETAS X (10,92/0,15) X 0,80 X 0,154 =  8,97 KG
TOTAL = 51,21 KG</t>
    </r>
  </si>
  <si>
    <r>
      <rPr>
        <b/>
        <sz val="10"/>
        <rFont val="Arial"/>
        <family val="2"/>
      </rPr>
      <t xml:space="preserve">VÃOS - VIGAS DE BORDA (COMPRIMENTO X LARGURA X ALTURA)
</t>
    </r>
    <r>
      <rPr>
        <sz val="10"/>
        <rFont val="Arial"/>
        <family val="2"/>
      </rPr>
      <t>4 BLOCOS C/ 4 GAVETAS X (3,88 X 2 + 2 * 2,55) X 0,15 X 0,20 = 4 X 12,86 X 0,15 X 0,20 = 1,54 M3
1 BLOCOS C/ 3 GAVETAS X (2,55 X 2 + 2 * 2,91) X 0,15 X 0,20 = 10,92 X 0,15 X 0,20 = 0,33 M3
TOTAL = 1,87 M3</t>
    </r>
  </si>
  <si>
    <r>
      <rPr>
        <b/>
        <sz val="10"/>
        <rFont val="Arial"/>
        <family val="2"/>
      </rPr>
      <t xml:space="preserve">OBS: </t>
    </r>
    <r>
      <rPr>
        <sz val="10"/>
        <rFont val="Arial"/>
        <family val="2"/>
      </rPr>
      <t xml:space="preserve">Hávera duas designações - blocos com 4 gavetas e bloco com 3 gavetas. </t>
    </r>
    <r>
      <rPr>
        <b/>
        <sz val="10"/>
        <rFont val="Arial"/>
        <family val="2"/>
      </rPr>
      <t xml:space="preserve">
VIGAS DE BORDA  ((COMPRIMENTO TOTAL </t>
    </r>
    <r>
      <rPr>
        <b/>
        <u/>
        <sz val="10"/>
        <rFont val="Arial"/>
        <family val="2"/>
      </rPr>
      <t>DO EIXO</t>
    </r>
    <r>
      <rPr>
        <b/>
        <sz val="10"/>
        <rFont val="Arial"/>
        <family val="2"/>
      </rPr>
      <t>) X LARGURA X ALTURA)</t>
    </r>
    <r>
      <rPr>
        <sz val="10"/>
        <rFont val="Arial"/>
        <family val="2"/>
      </rPr>
      <t xml:space="preserve">
4 BLOCOS C/ 4 GAVETAS X (3,88 X 2 + 2 * 2,55) X 0,15 X 0,20 = 4 X 12,86 X 0,15 X 0,20 = 1,54 M3
1 BLOCOS C/ 3 GAVETAS X (2,55 X 2 + 2 * 2,91) X 0,15 X 0,20 = 10,92 X 0,15 X 0,20 = 0,33 M3
</t>
    </r>
    <r>
      <rPr>
        <b/>
        <sz val="10"/>
        <rFont val="Arial"/>
        <family val="2"/>
      </rPr>
      <t>CAVA DO LASTRO DE MAGRO DAS VIGAS DE BORDA (COMPRIMENTO X LARGURA X ALTURA)</t>
    </r>
    <r>
      <rPr>
        <sz val="10"/>
        <rFont val="Arial"/>
        <family val="2"/>
      </rPr>
      <t xml:space="preserve">
4 BLOCOS C/ 4 GAVETAS X 12,86 X 0,15 X 0,05 = 0,39 M3
1 BLOCOS C/ 3 GAVETAS X 10,92 X 0,15 X 0,05 = 0,08 M3
</t>
    </r>
    <r>
      <rPr>
        <b/>
        <sz val="10"/>
        <rFont val="Arial"/>
        <family val="2"/>
      </rPr>
      <t xml:space="preserve">CAVA DO LASTRO DE BRITA DO RADIER [VÃOS ENTRE AS VIGAS DE BORDA] (COMPRIMENTO X LARGURA X ALTURA)
</t>
    </r>
    <r>
      <rPr>
        <sz val="10"/>
        <rFont val="Arial"/>
        <family val="2"/>
      </rPr>
      <t>4 BLOCOS C/ 4 GAVETAS X 3,73 X 2,40 X 0,10 =  3,58 M3
1 BLOCOS C/ 3 GAVETAS X 2,76 X 2,40 X 0,10 =0,66 M3 
TOTAL =  6,58 M3</t>
    </r>
  </si>
  <si>
    <r>
      <t xml:space="preserve">ANDARES X COMPRIMENTO X ALTURA
</t>
    </r>
    <r>
      <rPr>
        <sz val="10"/>
        <rFont val="Arial"/>
        <family val="2"/>
      </rPr>
      <t xml:space="preserve">4 BLOCOS C/ 4 GAVETAS X 4 ANDARES X (2,55 X 5 PAREDES) X 0,65  =  132,6 M2 
PAREDES CENTRAIS SEM CONTATO COM SOLO =  2 PAREDES CENTRAIS X 4 ANDARES X 4,03 X 0,65 = 20,96 M2
1 BLOCO C/ 3 GAVETAS X 4 ANDARES X 4 PAREDES X 2,55 X 0,65 = 26,52 M2 
PAREDE CENTRAL - 4 ANDARES X 3,06 X 0,65 =  7,96 M2
TOTAL = 188,04 M2 </t>
    </r>
  </si>
  <si>
    <r>
      <rPr>
        <b/>
        <sz val="10"/>
        <rFont val="Arial"/>
        <family val="2"/>
      </rPr>
      <t xml:space="preserve">COMPRIMENTO X LARGURA EM PLANTA
</t>
    </r>
    <r>
      <rPr>
        <sz val="10"/>
        <rFont val="Arial"/>
        <family val="2"/>
      </rPr>
      <t>MÓDULOS DE GAVETA - 5,25 X 4,03 X 2 + 4,03 X 2,70 = 53,20 M2 
PASSEIOS = 63,97 M2 
TOTAL = 117,17</t>
    </r>
  </si>
  <si>
    <t xml:space="preserve"> </t>
  </si>
  <si>
    <r>
      <rPr>
        <b/>
        <sz val="10"/>
        <rFont val="Arial"/>
        <family val="2"/>
      </rPr>
      <t xml:space="preserve">LARGURA X ALTURA </t>
    </r>
    <r>
      <rPr>
        <sz val="10"/>
        <rFont val="Arial"/>
        <family val="2"/>
      </rPr>
      <t xml:space="preserve">
1,50 X 1,00 = 1,50 M2</t>
    </r>
  </si>
  <si>
    <r>
      <rPr>
        <b/>
        <sz val="10"/>
        <rFont val="Arial"/>
        <family val="2"/>
      </rPr>
      <t>VÃOS - VIGAS DE BORDA (COMPRIMENTO X ALTURA DA FACE X 2 LADOS)</t>
    </r>
    <r>
      <rPr>
        <sz val="10"/>
        <rFont val="Arial"/>
        <family val="2"/>
      </rPr>
      <t xml:space="preserve">
4 BLOCOS C/ 4 GAVETAS X 12,86 X 0,35 X 2 LADOS = 36,00 M²
1 BLOCO C/ 3 GAVETAS X 10,92 X 0,35 X 2 LADOS = 7,64 M²
SOMATÓRIO = 43,64 M2 / APROVEITAMENTO (5X)
TOTAL = 8,73 M²</t>
    </r>
  </si>
  <si>
    <r>
      <t>CAVA DO LASTRO DE BRITA DO RADIER (COMPRIMENTO X LARGURA X ALTURA)</t>
    </r>
    <r>
      <rPr>
        <sz val="10"/>
        <rFont val="Arial"/>
        <family val="2"/>
      </rPr>
      <t xml:space="preserve">
4 BLOCOS C/ 4 GAVETAS X 3,73 X 2,40 X 0,50 = 1,79 M3
1 BLOCOS C/ 3 GAVETAS X 2,76 X 2,40 X 0,50 =0,33 M3 
TOTAL = 2,12 M3</t>
    </r>
  </si>
  <si>
    <r>
      <t xml:space="preserve">COMPRIMENTO X LARGURA X ESPESSURA
</t>
    </r>
    <r>
      <rPr>
        <sz val="10"/>
        <rFont val="Arial"/>
        <family val="2"/>
      </rPr>
      <t>4 BLOCOS C/ 4 GAVETAS X 4,03 X 2,70 X 0,10  =  4,35 M3
1 BLOCOS C/ 3 GAVETAS X 3,06 X 2,70 X 0,10 = 0,83 M3
TOTAL = 5,18 M3</t>
    </r>
  </si>
  <si>
    <r>
      <t xml:space="preserve">COMPRIMENTO X ALTURA
</t>
    </r>
    <r>
      <rPr>
        <sz val="10"/>
        <rFont val="Arial"/>
        <family val="2"/>
      </rPr>
      <t xml:space="preserve">BLOCO C/ 4 GAVETAS - PAREDES CENTRAIS EM CONTATO COM SOLO =  2 PAREDES CENTRAIS X 1 ANDAR X 4,03 X 0,38 =  3,07 M2
</t>
    </r>
  </si>
  <si>
    <t>REGIÃO/MÊS DE REFERÊNCIA: SEINFRA - ABR/2024 REG. LESTE - SEM DESONERAÇÃO; SINAPI-MG - AGO/2024 - SEM DESONERAÇÃO;</t>
  </si>
  <si>
    <t>*Engª Civil - Júlia Netto de Toledo Ferreira - CREA MG 398.333/D</t>
  </si>
  <si>
    <t>*Participação unicamente para atualização e redução de custos dos itens sem comprometer a originalidade, autoria do projeto e à segurança e funcionalidade da estrutura.</t>
  </si>
  <si>
    <t>*Participação unicamente para atualização e redução de custos dos itens sem comprometer a originalidade, autoria do projeto e à segurança e funcionalidade da estrutura. (cor indicada)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</si>
</sst>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R$-416]\ #,##0.00"/>
    <numFmt numFmtId="167" formatCode="0.0%"/>
  </numFmts>
  <fonts count="4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</font>
    <font>
      <sz val="14"/>
      <name val="Arial Rounded MT Bold"/>
      <family val="2"/>
    </font>
    <font>
      <b/>
      <sz val="12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haroni"/>
      <charset val="177"/>
    </font>
    <font>
      <b/>
      <sz val="9"/>
      <name val="Abadi"/>
      <family val="2"/>
    </font>
    <font>
      <b/>
      <sz val="15"/>
      <name val="Arial"/>
      <family val="2"/>
    </font>
    <font>
      <b/>
      <sz val="2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22"/>
      <color rgb="FFFF0000"/>
      <name val="Arial"/>
      <family val="2"/>
    </font>
    <font>
      <b/>
      <u/>
      <sz val="10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AF4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</cellStyleXfs>
  <cellXfs count="430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5"/>
    </xf>
    <xf numFmtId="0" fontId="6" fillId="0" borderId="5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/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9" fontId="6" fillId="2" borderId="1" xfId="3" applyNumberFormat="1" applyFont="1" applyFill="1" applyBorder="1" applyAlignment="1">
      <alignment vertical="center"/>
    </xf>
    <xf numFmtId="43" fontId="6" fillId="2" borderId="1" xfId="3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39" fontId="6" fillId="2" borderId="10" xfId="3" applyNumberFormat="1" applyFont="1" applyFill="1" applyBorder="1" applyAlignment="1">
      <alignment vertical="center"/>
    </xf>
    <xf numFmtId="43" fontId="6" fillId="2" borderId="10" xfId="3" applyNumberFormat="1" applyFont="1" applyFill="1" applyBorder="1" applyAlignment="1">
      <alignment horizontal="right" vertical="center"/>
    </xf>
    <xf numFmtId="164" fontId="9" fillId="0" borderId="11" xfId="1" applyFont="1" applyBorder="1" applyAlignment="1">
      <alignment vertical="center"/>
    </xf>
    <xf numFmtId="39" fontId="6" fillId="0" borderId="12" xfId="3" applyNumberFormat="1" applyFont="1" applyBorder="1" applyAlignment="1">
      <alignment vertical="center"/>
    </xf>
    <xf numFmtId="0" fontId="8" fillId="0" borderId="0" xfId="0" applyFont="1"/>
    <xf numFmtId="0" fontId="6" fillId="0" borderId="13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39" fontId="2" fillId="0" borderId="1" xfId="3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3" applyNumberFormat="1" applyFont="1" applyFill="1" applyBorder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4" fillId="0" borderId="18" xfId="0" applyFont="1" applyBorder="1"/>
    <xf numFmtId="0" fontId="15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3" xfId="0" applyFont="1" applyBorder="1" applyAlignment="1">
      <alignment horizontal="center"/>
    </xf>
    <xf numFmtId="0" fontId="15" fillId="0" borderId="13" xfId="0" applyFont="1" applyBorder="1"/>
    <xf numFmtId="0" fontId="14" fillId="0" borderId="13" xfId="0" applyFont="1" applyBorder="1"/>
    <xf numFmtId="0" fontId="3" fillId="0" borderId="19" xfId="0" applyFont="1" applyBorder="1" applyAlignment="1">
      <alignment horizontal="center" vertical="center"/>
    </xf>
    <xf numFmtId="0" fontId="0" fillId="0" borderId="20" xfId="0" applyBorder="1"/>
    <xf numFmtId="0" fontId="0" fillId="0" borderId="19" xfId="0" applyBorder="1"/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indent="15"/>
    </xf>
    <xf numFmtId="0" fontId="0" fillId="0" borderId="22" xfId="0" applyBorder="1"/>
    <xf numFmtId="0" fontId="0" fillId="0" borderId="23" xfId="0" applyBorder="1"/>
    <xf numFmtId="0" fontId="2" fillId="0" borderId="0" xfId="0" applyFont="1" applyAlignment="1">
      <alignment wrapText="1"/>
    </xf>
    <xf numFmtId="165" fontId="2" fillId="0" borderId="1" xfId="3" applyFont="1" applyFill="1" applyBorder="1" applyAlignment="1">
      <alignment horizontal="center" vertical="center" wrapText="1"/>
    </xf>
    <xf numFmtId="165" fontId="6" fillId="2" borderId="1" xfId="3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/>
    <xf numFmtId="0" fontId="2" fillId="2" borderId="15" xfId="0" applyFont="1" applyFill="1" applyBorder="1"/>
    <xf numFmtId="165" fontId="2" fillId="2" borderId="15" xfId="3" applyFont="1" applyFill="1" applyBorder="1"/>
    <xf numFmtId="39" fontId="2" fillId="2" borderId="15" xfId="3" applyNumberFormat="1" applyFont="1" applyFill="1" applyBorder="1"/>
    <xf numFmtId="2" fontId="2" fillId="0" borderId="8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39" fontId="2" fillId="2" borderId="1" xfId="3" applyNumberFormat="1" applyFont="1" applyFill="1" applyBorder="1" applyAlignment="1">
      <alignment vertical="center"/>
    </xf>
    <xf numFmtId="43" fontId="2" fillId="2" borderId="1" xfId="3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2" borderId="1" xfId="0" applyFont="1" applyFill="1" applyBorder="1" applyAlignment="1">
      <alignment horizontal="left" vertical="center"/>
    </xf>
    <xf numFmtId="0" fontId="13" fillId="0" borderId="46" xfId="0" applyFont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43" fontId="2" fillId="0" borderId="1" xfId="3" applyNumberFormat="1" applyFont="1" applyFill="1" applyBorder="1" applyAlignment="1">
      <alignment horizontal="center" vertical="center" wrapText="1"/>
    </xf>
    <xf numFmtId="39" fontId="2" fillId="0" borderId="1" xfId="3" applyNumberFormat="1" applyFont="1" applyFill="1" applyBorder="1" applyAlignment="1">
      <alignment horizontal="center" vertical="center" wrapText="1"/>
    </xf>
    <xf numFmtId="165" fontId="6" fillId="0" borderId="1" xfId="3" applyFont="1" applyFill="1" applyBorder="1" applyAlignment="1">
      <alignment horizontal="center" vertical="center" wrapText="1"/>
    </xf>
    <xf numFmtId="43" fontId="2" fillId="2" borderId="1" xfId="3" applyNumberFormat="1" applyFont="1" applyFill="1" applyBorder="1" applyAlignment="1">
      <alignment horizontal="center" vertical="center" wrapText="1"/>
    </xf>
    <xf numFmtId="165" fontId="2" fillId="2" borderId="1" xfId="3" applyFont="1" applyFill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6" fillId="0" borderId="13" xfId="0" applyFont="1" applyBorder="1" applyAlignment="1">
      <alignment horizontal="left" wrapText="1"/>
    </xf>
    <xf numFmtId="0" fontId="6" fillId="0" borderId="13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39" fontId="2" fillId="2" borderId="1" xfId="3" applyNumberFormat="1" applyFont="1" applyFill="1" applyBorder="1" applyAlignment="1">
      <alignment horizontal="center" vertical="center" wrapText="1"/>
    </xf>
    <xf numFmtId="39" fontId="6" fillId="2" borderId="1" xfId="3" applyNumberFormat="1" applyFont="1" applyFill="1" applyBorder="1" applyAlignment="1">
      <alignment horizontal="center" vertical="center" wrapText="1"/>
    </xf>
    <xf numFmtId="43" fontId="6" fillId="2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39" fontId="20" fillId="0" borderId="1" xfId="3" applyNumberFormat="1" applyFont="1" applyFill="1" applyBorder="1" applyAlignment="1">
      <alignment horizontal="center" vertical="center" wrapText="1"/>
    </xf>
    <xf numFmtId="39" fontId="6" fillId="0" borderId="1" xfId="3" applyNumberFormat="1" applyFont="1" applyFill="1" applyBorder="1" applyAlignment="1">
      <alignment horizontal="center" vertical="center" wrapText="1"/>
    </xf>
    <xf numFmtId="0" fontId="21" fillId="0" borderId="0" xfId="0" applyFont="1"/>
    <xf numFmtId="0" fontId="0" fillId="0" borderId="0" xfId="0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39" fontId="2" fillId="2" borderId="1" xfId="3" applyNumberFormat="1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2" xfId="0" applyFont="1" applyBorder="1"/>
    <xf numFmtId="0" fontId="6" fillId="0" borderId="1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28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10" fontId="9" fillId="0" borderId="23" xfId="0" applyNumberFormat="1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14" fontId="12" fillId="0" borderId="0" xfId="0" applyNumberFormat="1" applyFont="1" applyAlignment="1">
      <alignment horizontal="left"/>
    </xf>
    <xf numFmtId="0" fontId="6" fillId="0" borderId="28" xfId="0" applyFont="1" applyBorder="1" applyAlignment="1">
      <alignment vertical="center"/>
    </xf>
    <xf numFmtId="0" fontId="0" fillId="5" borderId="5" xfId="0" applyFill="1" applyBorder="1"/>
    <xf numFmtId="0" fontId="0" fillId="5" borderId="7" xfId="0" applyFill="1" applyBorder="1"/>
    <xf numFmtId="0" fontId="0" fillId="5" borderId="7" xfId="0" applyFill="1" applyBorder="1" applyAlignment="1">
      <alignment wrapText="1"/>
    </xf>
    <xf numFmtId="0" fontId="0" fillId="5" borderId="43" xfId="0" applyFill="1" applyBorder="1"/>
    <xf numFmtId="0" fontId="0" fillId="5" borderId="19" xfId="0" applyFill="1" applyBorder="1"/>
    <xf numFmtId="0" fontId="0" fillId="5" borderId="0" xfId="0" applyFill="1"/>
    <xf numFmtId="0" fontId="0" fillId="5" borderId="0" xfId="0" applyFill="1" applyAlignment="1">
      <alignment wrapText="1"/>
    </xf>
    <xf numFmtId="0" fontId="0" fillId="5" borderId="20" xfId="0" applyFill="1" applyBorder="1"/>
    <xf numFmtId="0" fontId="6" fillId="5" borderId="50" xfId="0" applyFont="1" applyFill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 wrapText="1"/>
    </xf>
    <xf numFmtId="49" fontId="22" fillId="5" borderId="15" xfId="0" applyNumberFormat="1" applyFont="1" applyFill="1" applyBorder="1" applyAlignment="1">
      <alignment horizontal="center" vertical="top" wrapText="1"/>
    </xf>
    <xf numFmtId="10" fontId="22" fillId="5" borderId="15" xfId="2" applyNumberFormat="1" applyFont="1" applyFill="1" applyBorder="1" applyAlignment="1">
      <alignment horizontal="center" vertical="center" wrapText="1"/>
    </xf>
    <xf numFmtId="10" fontId="22" fillId="6" borderId="15" xfId="0" applyNumberFormat="1" applyFont="1" applyFill="1" applyBorder="1" applyAlignment="1">
      <alignment horizontal="center" vertical="center" wrapText="1"/>
    </xf>
    <xf numFmtId="49" fontId="22" fillId="5" borderId="10" xfId="0" applyNumberFormat="1" applyFont="1" applyFill="1" applyBorder="1" applyAlignment="1">
      <alignment horizontal="center" vertical="top" wrapText="1"/>
    </xf>
    <xf numFmtId="164" fontId="22" fillId="5" borderId="10" xfId="1" applyFont="1" applyFill="1" applyBorder="1" applyAlignment="1">
      <alignment horizontal="center" vertical="center" wrapText="1"/>
    </xf>
    <xf numFmtId="164" fontId="22" fillId="7" borderId="10" xfId="1" applyFont="1" applyFill="1" applyBorder="1" applyAlignment="1">
      <alignment horizontal="center" vertical="center" wrapText="1"/>
    </xf>
    <xf numFmtId="49" fontId="23" fillId="5" borderId="15" xfId="0" applyNumberFormat="1" applyFont="1" applyFill="1" applyBorder="1" applyAlignment="1">
      <alignment horizontal="center" vertical="top" wrapText="1"/>
    </xf>
    <xf numFmtId="10" fontId="23" fillId="5" borderId="15" xfId="0" applyNumberFormat="1" applyFont="1" applyFill="1" applyBorder="1" applyAlignment="1">
      <alignment vertical="top" wrapText="1"/>
    </xf>
    <xf numFmtId="49" fontId="23" fillId="5" borderId="1" xfId="0" applyNumberFormat="1" applyFont="1" applyFill="1" applyBorder="1" applyAlignment="1">
      <alignment horizontal="center" vertical="top" wrapText="1"/>
    </xf>
    <xf numFmtId="164" fontId="23" fillId="5" borderId="59" xfId="0" applyNumberFormat="1" applyFont="1" applyFill="1" applyBorder="1" applyAlignment="1">
      <alignment horizontal="center" vertical="center" wrapText="1"/>
    </xf>
    <xf numFmtId="4" fontId="23" fillId="5" borderId="10" xfId="0" applyNumberFormat="1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vertical="center"/>
    </xf>
    <xf numFmtId="0" fontId="6" fillId="5" borderId="47" xfId="0" applyFont="1" applyFill="1" applyBorder="1"/>
    <xf numFmtId="0" fontId="6" fillId="5" borderId="19" xfId="0" applyFont="1" applyFill="1" applyBorder="1"/>
    <xf numFmtId="0" fontId="24" fillId="0" borderId="0" xfId="0" applyFont="1"/>
    <xf numFmtId="0" fontId="0" fillId="5" borderId="47" xfId="0" applyFill="1" applyBorder="1"/>
    <xf numFmtId="0" fontId="0" fillId="5" borderId="61" xfId="0" applyFill="1" applyBorder="1"/>
    <xf numFmtId="0" fontId="13" fillId="5" borderId="0" xfId="0" applyFont="1" applyFill="1" applyAlignment="1">
      <alignment wrapText="1"/>
    </xf>
    <xf numFmtId="0" fontId="6" fillId="5" borderId="0" xfId="0" applyFont="1" applyFill="1" applyAlignment="1">
      <alignment horizontal="right"/>
    </xf>
    <xf numFmtId="0" fontId="14" fillId="5" borderId="21" xfId="0" applyFont="1" applyFill="1" applyBorder="1"/>
    <xf numFmtId="0" fontId="24" fillId="0" borderId="22" xfId="0" applyFont="1" applyBorder="1"/>
    <xf numFmtId="0" fontId="14" fillId="5" borderId="22" xfId="0" applyFont="1" applyFill="1" applyBorder="1" applyAlignment="1">
      <alignment wrapText="1"/>
    </xf>
    <xf numFmtId="0" fontId="0" fillId="5" borderId="22" xfId="0" applyFill="1" applyBorder="1"/>
    <xf numFmtId="0" fontId="0" fillId="5" borderId="39" xfId="0" applyFill="1" applyBorder="1"/>
    <xf numFmtId="0" fontId="0" fillId="5" borderId="49" xfId="0" applyFill="1" applyBorder="1"/>
    <xf numFmtId="0" fontId="0" fillId="5" borderId="23" xfId="0" applyFill="1" applyBorder="1"/>
    <xf numFmtId="10" fontId="0" fillId="0" borderId="0" xfId="0" applyNumberFormat="1"/>
    <xf numFmtId="164" fontId="23" fillId="0" borderId="59" xfId="0" applyNumberFormat="1" applyFont="1" applyBorder="1" applyAlignment="1">
      <alignment horizontal="center" vertical="center" wrapText="1"/>
    </xf>
    <xf numFmtId="0" fontId="31" fillId="0" borderId="19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20" xfId="0" applyFont="1" applyBorder="1" applyAlignment="1" applyProtection="1">
      <alignment horizontal="center" vertical="center"/>
      <protection locked="0"/>
    </xf>
    <xf numFmtId="0" fontId="30" fillId="2" borderId="8" xfId="4" applyFont="1" applyFill="1" applyBorder="1" applyAlignment="1">
      <alignment horizontal="center" vertical="center"/>
    </xf>
    <xf numFmtId="0" fontId="30" fillId="2" borderId="1" xfId="4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8" borderId="8" xfId="4" applyFont="1" applyFill="1" applyBorder="1" applyAlignment="1">
      <alignment horizontal="center" vertical="center"/>
    </xf>
    <xf numFmtId="2" fontId="30" fillId="8" borderId="1" xfId="4" applyNumberFormat="1" applyFont="1" applyFill="1" applyBorder="1" applyAlignment="1">
      <alignment horizontal="center"/>
    </xf>
    <xf numFmtId="0" fontId="7" fillId="0" borderId="28" xfId="4" applyFont="1" applyBorder="1" applyAlignment="1">
      <alignment horizontal="left"/>
    </xf>
    <xf numFmtId="0" fontId="7" fillId="0" borderId="2" xfId="4" applyFont="1" applyBorder="1" applyAlignment="1">
      <alignment horizontal="left"/>
    </xf>
    <xf numFmtId="0" fontId="7" fillId="0" borderId="29" xfId="4" applyFont="1" applyBorder="1" applyAlignment="1">
      <alignment horizontal="left"/>
    </xf>
    <xf numFmtId="0" fontId="7" fillId="0" borderId="1" xfId="4" applyFont="1" applyBorder="1" applyAlignment="1">
      <alignment horizontal="center"/>
    </xf>
    <xf numFmtId="0" fontId="7" fillId="0" borderId="17" xfId="4" applyFont="1" applyBorder="1" applyAlignment="1">
      <alignment horizontal="center"/>
    </xf>
    <xf numFmtId="0" fontId="30" fillId="0" borderId="8" xfId="4" applyFont="1" applyBorder="1" applyAlignment="1">
      <alignment horizontal="center" vertical="center"/>
    </xf>
    <xf numFmtId="2" fontId="7" fillId="0" borderId="1" xfId="4" applyNumberFormat="1" applyFont="1" applyBorder="1" applyAlignment="1">
      <alignment horizontal="center"/>
    </xf>
    <xf numFmtId="2" fontId="7" fillId="0" borderId="17" xfId="4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164" fontId="0" fillId="0" borderId="20" xfId="1" applyFont="1" applyBorder="1" applyAlignment="1">
      <alignment vertical="center"/>
    </xf>
    <xf numFmtId="0" fontId="26" fillId="0" borderId="0" xfId="4" applyFont="1"/>
    <xf numFmtId="0" fontId="0" fillId="0" borderId="20" xfId="0" applyBorder="1" applyAlignment="1">
      <alignment vertical="center"/>
    </xf>
    <xf numFmtId="166" fontId="0" fillId="0" borderId="20" xfId="0" applyNumberFormat="1" applyBorder="1" applyAlignment="1">
      <alignment vertical="center"/>
    </xf>
    <xf numFmtId="0" fontId="30" fillId="2" borderId="33" xfId="4" applyFont="1" applyFill="1" applyBorder="1"/>
    <xf numFmtId="0" fontId="30" fillId="2" borderId="2" xfId="4" applyFont="1" applyFill="1" applyBorder="1"/>
    <xf numFmtId="2" fontId="30" fillId="2" borderId="1" xfId="4" applyNumberFormat="1" applyFont="1" applyFill="1" applyBorder="1" applyAlignment="1">
      <alignment horizontal="center"/>
    </xf>
    <xf numFmtId="10" fontId="0" fillId="0" borderId="20" xfId="2" applyNumberFormat="1" applyFont="1" applyBorder="1" applyAlignment="1">
      <alignment vertical="center"/>
    </xf>
    <xf numFmtId="0" fontId="0" fillId="0" borderId="19" xfId="0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25" fillId="0" borderId="19" xfId="0" applyFont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3" fillId="0" borderId="19" xfId="0" applyFont="1" applyBorder="1" applyAlignment="1" applyProtection="1">
      <alignment vertical="top" wrapText="1"/>
      <protection locked="0"/>
    </xf>
    <xf numFmtId="0" fontId="33" fillId="0" borderId="0" xfId="0" applyFont="1" applyAlignment="1" applyProtection="1">
      <alignment vertical="top"/>
      <protection locked="0"/>
    </xf>
    <xf numFmtId="0" fontId="33" fillId="0" borderId="19" xfId="0" applyFont="1" applyBorder="1" applyAlignment="1" applyProtection="1">
      <alignment vertical="top"/>
      <protection locked="0"/>
    </xf>
    <xf numFmtId="0" fontId="25" fillId="0" borderId="0" xfId="0" applyFont="1" applyProtection="1"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>
      <alignment vertical="center"/>
    </xf>
    <xf numFmtId="0" fontId="0" fillId="0" borderId="22" xfId="0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/>
    <xf numFmtId="2" fontId="14" fillId="0" borderId="46" xfId="0" applyNumberFormat="1" applyFont="1" applyBorder="1" applyAlignment="1">
      <alignment horizontal="center" vertical="center"/>
    </xf>
    <xf numFmtId="2" fontId="13" fillId="0" borderId="46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165" fontId="2" fillId="0" borderId="1" xfId="3" applyFont="1" applyFill="1" applyBorder="1" applyAlignment="1">
      <alignment horizontal="left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165" fontId="6" fillId="0" borderId="1" xfId="3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39" fontId="1" fillId="0" borderId="1" xfId="3" applyNumberFormat="1" applyFont="1" applyFill="1" applyBorder="1" applyAlignment="1">
      <alignment horizontal="center" vertical="center" wrapText="1"/>
    </xf>
    <xf numFmtId="0" fontId="21" fillId="3" borderId="0" xfId="0" applyFont="1" applyFill="1"/>
    <xf numFmtId="14" fontId="9" fillId="0" borderId="17" xfId="0" applyNumberFormat="1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0" fillId="0" borderId="62" xfId="0" applyFont="1" applyBorder="1" applyAlignment="1" applyProtection="1">
      <alignment vertical="center"/>
      <protection locked="0"/>
    </xf>
    <xf numFmtId="0" fontId="30" fillId="0" borderId="13" xfId="0" applyFont="1" applyBorder="1" applyAlignment="1" applyProtection="1">
      <alignment vertical="center"/>
      <protection locked="0"/>
    </xf>
    <xf numFmtId="4" fontId="23" fillId="0" borderId="10" xfId="0" applyNumberFormat="1" applyFont="1" applyBorder="1" applyAlignment="1">
      <alignment horizontal="center" vertical="center" wrapText="1"/>
    </xf>
    <xf numFmtId="2" fontId="14" fillId="0" borderId="46" xfId="0" applyNumberFormat="1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/>
    </xf>
    <xf numFmtId="167" fontId="23" fillId="0" borderId="15" xfId="0" applyNumberFormat="1" applyFont="1" applyBorder="1" applyAlignment="1">
      <alignment horizontal="center" vertical="center" wrapText="1"/>
    </xf>
    <xf numFmtId="0" fontId="13" fillId="0" borderId="46" xfId="0" applyFont="1" applyBorder="1" applyAlignment="1">
      <alignment wrapText="1"/>
    </xf>
    <xf numFmtId="0" fontId="6" fillId="5" borderId="7" xfId="0" applyFont="1" applyFill="1" applyBorder="1" applyAlignment="1">
      <alignment vertical="center"/>
    </xf>
    <xf numFmtId="0" fontId="6" fillId="5" borderId="43" xfId="0" applyFont="1" applyFill="1" applyBorder="1" applyAlignment="1">
      <alignment vertical="center"/>
    </xf>
    <xf numFmtId="0" fontId="6" fillId="5" borderId="31" xfId="0" applyFont="1" applyFill="1" applyBorder="1" applyAlignment="1">
      <alignment vertical="center"/>
    </xf>
    <xf numFmtId="0" fontId="6" fillId="5" borderId="45" xfId="0" applyFont="1" applyFill="1" applyBorder="1" applyAlignment="1">
      <alignment vertical="center"/>
    </xf>
    <xf numFmtId="14" fontId="6" fillId="5" borderId="31" xfId="0" applyNumberFormat="1" applyFont="1" applyFill="1" applyBorder="1" applyAlignment="1">
      <alignment horizontal="left" vertical="top"/>
    </xf>
    <xf numFmtId="165" fontId="6" fillId="2" borderId="1" xfId="3" applyFont="1" applyFill="1" applyBorder="1" applyAlignment="1">
      <alignment horizontal="left" vertical="center" wrapText="1"/>
    </xf>
    <xf numFmtId="10" fontId="9" fillId="0" borderId="29" xfId="0" applyNumberFormat="1" applyFont="1" applyBorder="1" applyAlignment="1">
      <alignment horizontal="left" vertical="center"/>
    </xf>
    <xf numFmtId="0" fontId="36" fillId="0" borderId="0" xfId="0" applyFont="1"/>
    <xf numFmtId="43" fontId="1" fillId="0" borderId="1" xfId="3" applyNumberFormat="1" applyFont="1" applyFill="1" applyBorder="1" applyAlignment="1">
      <alignment horizontal="center" vertical="center" wrapText="1"/>
    </xf>
    <xf numFmtId="1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39" fontId="1" fillId="0" borderId="1" xfId="3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30" xfId="0" applyFont="1" applyBorder="1" applyAlignment="1">
      <alignment horizontal="left" vertical="top"/>
    </xf>
    <xf numFmtId="0" fontId="6" fillId="0" borderId="31" xfId="0" applyFont="1" applyBorder="1" applyAlignment="1">
      <alignment horizontal="left" vertical="top"/>
    </xf>
    <xf numFmtId="0" fontId="6" fillId="0" borderId="32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left" vertical="center"/>
    </xf>
    <xf numFmtId="14" fontId="6" fillId="0" borderId="29" xfId="0" applyNumberFormat="1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44" xfId="0" applyFont="1" applyBorder="1" applyAlignment="1">
      <alignment horizontal="left" vertical="top"/>
    </xf>
    <xf numFmtId="0" fontId="9" fillId="0" borderId="30" xfId="0" applyFont="1" applyBorder="1" applyAlignment="1">
      <alignment horizontal="left" vertical="top"/>
    </xf>
    <xf numFmtId="0" fontId="9" fillId="0" borderId="31" xfId="0" applyFont="1" applyBorder="1" applyAlignment="1">
      <alignment horizontal="left" vertical="top"/>
    </xf>
    <xf numFmtId="0" fontId="9" fillId="0" borderId="45" xfId="0" applyFont="1" applyBorder="1" applyAlignment="1">
      <alignment horizontal="left" vertical="top"/>
    </xf>
    <xf numFmtId="0" fontId="9" fillId="0" borderId="3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48" xfId="0" applyFont="1" applyBorder="1" applyAlignment="1">
      <alignment horizontal="left" vertical="center"/>
    </xf>
    <xf numFmtId="0" fontId="20" fillId="0" borderId="4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/>
    </xf>
    <xf numFmtId="0" fontId="6" fillId="5" borderId="54" xfId="0" applyFont="1" applyFill="1" applyBorder="1" applyAlignment="1">
      <alignment horizontal="center" vertical="center"/>
    </xf>
    <xf numFmtId="0" fontId="6" fillId="5" borderId="55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left" vertical="center"/>
    </xf>
    <xf numFmtId="0" fontId="6" fillId="5" borderId="18" xfId="0" applyFont="1" applyFill="1" applyBorder="1" applyAlignment="1">
      <alignment horizontal="left" vertical="center"/>
    </xf>
    <xf numFmtId="0" fontId="6" fillId="5" borderId="25" xfId="0" applyFont="1" applyFill="1" applyBorder="1" applyAlignment="1">
      <alignment horizontal="left" vertical="center"/>
    </xf>
    <xf numFmtId="0" fontId="6" fillId="0" borderId="6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center"/>
    </xf>
    <xf numFmtId="49" fontId="23" fillId="5" borderId="60" xfId="0" applyNumberFormat="1" applyFont="1" applyFill="1" applyBorder="1" applyAlignment="1">
      <alignment horizontal="center" vertical="top" wrapText="1"/>
    </xf>
    <xf numFmtId="49" fontId="23" fillId="5" borderId="42" xfId="0" applyNumberFormat="1" applyFont="1" applyFill="1" applyBorder="1" applyAlignment="1">
      <alignment horizontal="center" vertical="top" wrapText="1"/>
    </xf>
    <xf numFmtId="0" fontId="22" fillId="0" borderId="19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19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2" fillId="0" borderId="56" xfId="0" applyNumberFormat="1" applyFont="1" applyBorder="1" applyAlignment="1">
      <alignment horizontal="center" vertical="center"/>
    </xf>
    <xf numFmtId="49" fontId="22" fillId="0" borderId="18" xfId="0" applyNumberFormat="1" applyFont="1" applyBorder="1" applyAlignment="1">
      <alignment horizontal="center" vertical="center"/>
    </xf>
    <xf numFmtId="0" fontId="2" fillId="5" borderId="18" xfId="0" applyFont="1" applyFill="1" applyBorder="1" applyAlignment="1">
      <alignment horizontal="center" wrapText="1"/>
    </xf>
    <xf numFmtId="0" fontId="0" fillId="5" borderId="18" xfId="0" applyFill="1" applyBorder="1" applyAlignment="1">
      <alignment horizontal="center" wrapText="1"/>
    </xf>
    <xf numFmtId="0" fontId="0" fillId="5" borderId="25" xfId="0" applyFill="1" applyBorder="1" applyAlignment="1">
      <alignment horizontal="center" wrapText="1"/>
    </xf>
    <xf numFmtId="0" fontId="2" fillId="5" borderId="35" xfId="0" applyFont="1" applyFill="1" applyBorder="1" applyAlignment="1">
      <alignment horizont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5" fillId="0" borderId="13" xfId="0" applyFont="1" applyBorder="1" applyAlignment="1" applyProtection="1">
      <alignment horizontal="center"/>
      <protection locked="0"/>
    </xf>
    <xf numFmtId="49" fontId="33" fillId="0" borderId="18" xfId="3" applyNumberFormat="1" applyFont="1" applyBorder="1" applyAlignment="1" applyProtection="1">
      <alignment horizontal="center" vertical="top" wrapText="1"/>
      <protection locked="0"/>
    </xf>
    <xf numFmtId="49" fontId="33" fillId="0" borderId="0" xfId="3" applyNumberFormat="1" applyFont="1" applyBorder="1" applyAlignment="1" applyProtection="1">
      <alignment horizontal="center" vertical="top" wrapText="1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33" fillId="0" borderId="18" xfId="0" applyFont="1" applyBorder="1" applyAlignment="1" applyProtection="1">
      <alignment horizontal="center" wrapText="1"/>
      <protection locked="0"/>
    </xf>
    <xf numFmtId="0" fontId="33" fillId="0" borderId="22" xfId="0" applyFont="1" applyBorder="1" applyAlignment="1" applyProtection="1">
      <alignment horizontal="center" wrapText="1"/>
      <protection locked="0"/>
    </xf>
    <xf numFmtId="0" fontId="7" fillId="0" borderId="28" xfId="4" applyFont="1" applyBorder="1" applyAlignment="1">
      <alignment horizontal="left"/>
    </xf>
    <xf numFmtId="0" fontId="7" fillId="0" borderId="2" xfId="4" applyFont="1" applyBorder="1" applyAlignment="1">
      <alignment horizontal="left"/>
    </xf>
    <xf numFmtId="0" fontId="30" fillId="8" borderId="28" xfId="4" applyFont="1" applyFill="1" applyBorder="1" applyAlignment="1">
      <alignment horizontal="left"/>
    </xf>
    <xf numFmtId="0" fontId="30" fillId="8" borderId="2" xfId="4" applyFont="1" applyFill="1" applyBorder="1" applyAlignment="1">
      <alignment horizontal="left"/>
    </xf>
    <xf numFmtId="0" fontId="30" fillId="2" borderId="28" xfId="4" applyFont="1" applyFill="1" applyBorder="1" applyAlignment="1">
      <alignment horizontal="center" vertical="center"/>
    </xf>
    <xf numFmtId="0" fontId="30" fillId="2" borderId="2" xfId="4" applyFont="1" applyFill="1" applyBorder="1" applyAlignment="1">
      <alignment horizontal="center" vertical="center"/>
    </xf>
    <xf numFmtId="0" fontId="30" fillId="2" borderId="28" xfId="4" applyFont="1" applyFill="1" applyBorder="1" applyAlignment="1">
      <alignment horizontal="center" vertical="center" wrapText="1"/>
    </xf>
    <xf numFmtId="0" fontId="30" fillId="2" borderId="2" xfId="4" applyFont="1" applyFill="1" applyBorder="1" applyAlignment="1">
      <alignment horizontal="center" vertical="center" wrapText="1"/>
    </xf>
    <xf numFmtId="0" fontId="30" fillId="2" borderId="3" xfId="4" applyFont="1" applyFill="1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 applyProtection="1">
      <alignment horizontal="center" vertical="center"/>
      <protection locked="0"/>
    </xf>
    <xf numFmtId="0" fontId="27" fillId="0" borderId="36" xfId="0" applyFont="1" applyBorder="1" applyAlignment="1" applyProtection="1">
      <alignment horizontal="center" vertical="center"/>
      <protection locked="0"/>
    </xf>
    <xf numFmtId="0" fontId="27" fillId="0" borderId="1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 applyProtection="1">
      <alignment horizontal="center" vertical="center"/>
      <protection locked="0"/>
    </xf>
    <xf numFmtId="0" fontId="27" fillId="0" borderId="22" xfId="0" applyFont="1" applyBorder="1" applyAlignment="1" applyProtection="1">
      <alignment horizontal="center" vertical="center"/>
      <protection locked="0"/>
    </xf>
    <xf numFmtId="0" fontId="27" fillId="0" borderId="23" xfId="0" applyFont="1" applyBorder="1" applyAlignment="1" applyProtection="1">
      <alignment horizontal="center" vertical="center"/>
      <protection locked="0"/>
    </xf>
    <xf numFmtId="0" fontId="28" fillId="0" borderId="5" xfId="0" applyFont="1" applyBorder="1" applyAlignment="1" applyProtection="1">
      <alignment horizontal="center" vertical="center"/>
      <protection locked="0"/>
    </xf>
    <xf numFmtId="0" fontId="28" fillId="0" borderId="7" xfId="0" applyFont="1" applyBorder="1" applyAlignment="1" applyProtection="1">
      <alignment horizontal="center" vertical="center"/>
      <protection locked="0"/>
    </xf>
    <xf numFmtId="0" fontId="28" fillId="0" borderId="35" xfId="0" applyFont="1" applyBorder="1" applyAlignment="1" applyProtection="1">
      <alignment horizontal="center" vertical="center"/>
      <protection locked="0"/>
    </xf>
    <xf numFmtId="0" fontId="28" fillId="0" borderId="36" xfId="0" applyFont="1" applyBorder="1" applyAlignment="1" applyProtection="1">
      <alignment horizontal="center" vertical="center"/>
      <protection locked="0"/>
    </xf>
    <xf numFmtId="0" fontId="13" fillId="0" borderId="40" xfId="0" applyFont="1" applyBorder="1" applyAlignment="1" applyProtection="1">
      <alignment horizontal="left" vertical="center"/>
      <protection locked="0"/>
    </xf>
    <xf numFmtId="0" fontId="13" fillId="0" borderId="41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29" fillId="0" borderId="30" xfId="0" applyFont="1" applyBorder="1" applyAlignment="1" applyProtection="1">
      <alignment horizontal="left" vertical="top"/>
      <protection locked="0"/>
    </xf>
    <xf numFmtId="0" fontId="29" fillId="0" borderId="31" xfId="0" applyFont="1" applyBorder="1" applyAlignment="1" applyProtection="1">
      <alignment horizontal="left" vertical="top"/>
      <protection locked="0"/>
    </xf>
    <xf numFmtId="0" fontId="30" fillId="0" borderId="56" xfId="0" applyFont="1" applyBorder="1" applyAlignment="1" applyProtection="1">
      <alignment horizontal="left" vertical="top"/>
      <protection locked="0"/>
    </xf>
    <xf numFmtId="0" fontId="30" fillId="0" borderId="18" xfId="0" applyFont="1" applyBorder="1" applyAlignment="1" applyProtection="1">
      <alignment horizontal="left" vertical="top"/>
      <protection locked="0"/>
    </xf>
    <xf numFmtId="0" fontId="30" fillId="0" borderId="19" xfId="0" applyFont="1" applyBorder="1" applyAlignment="1" applyProtection="1">
      <alignment horizontal="left" vertical="top"/>
      <protection locked="0"/>
    </xf>
    <xf numFmtId="0" fontId="30" fillId="0" borderId="0" xfId="0" applyFont="1" applyAlignment="1" applyProtection="1">
      <alignment horizontal="left" vertical="top"/>
      <protection locked="0"/>
    </xf>
    <xf numFmtId="0" fontId="30" fillId="0" borderId="62" xfId="0" applyFont="1" applyBorder="1" applyAlignment="1" applyProtection="1">
      <alignment horizontal="left" vertical="top"/>
      <protection locked="0"/>
    </xf>
    <xf numFmtId="0" fontId="30" fillId="0" borderId="13" xfId="0" applyFont="1" applyBorder="1" applyAlignment="1" applyProtection="1">
      <alignment horizontal="left" vertical="top"/>
      <protection locked="0"/>
    </xf>
    <xf numFmtId="14" fontId="30" fillId="0" borderId="1" xfId="0" applyNumberFormat="1" applyFont="1" applyBorder="1" applyAlignment="1" applyProtection="1">
      <alignment horizontal="center" vertical="center"/>
      <protection locked="0"/>
    </xf>
    <xf numFmtId="14" fontId="30" fillId="0" borderId="29" xfId="0" applyNumberFormat="1" applyFont="1" applyBorder="1" applyAlignment="1" applyProtection="1">
      <alignment horizontal="center" vertical="center"/>
      <protection locked="0"/>
    </xf>
    <xf numFmtId="0" fontId="30" fillId="0" borderId="1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left" vertical="top"/>
      <protection locked="0"/>
    </xf>
    <xf numFmtId="0" fontId="29" fillId="0" borderId="1" xfId="0" applyFont="1" applyBorder="1" applyAlignment="1" applyProtection="1">
      <alignment horizontal="left" vertical="center"/>
      <protection locked="0"/>
    </xf>
    <xf numFmtId="0" fontId="30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1" fillId="0" borderId="47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35" fillId="0" borderId="47" xfId="0" applyFont="1" applyFill="1" applyBorder="1" applyAlignment="1">
      <alignment wrapText="1"/>
    </xf>
    <xf numFmtId="0" fontId="34" fillId="0" borderId="0" xfId="0" applyFont="1" applyFill="1" applyAlignment="1">
      <alignment wrapText="1"/>
    </xf>
    <xf numFmtId="0" fontId="36" fillId="0" borderId="0" xfId="0" applyFont="1" applyFill="1"/>
    <xf numFmtId="0" fontId="38" fillId="0" borderId="0" xfId="0" applyFont="1" applyFill="1"/>
    <xf numFmtId="0" fontId="7" fillId="0" borderId="0" xfId="0" applyFont="1" applyFill="1"/>
    <xf numFmtId="0" fontId="21" fillId="0" borderId="0" xfId="0" applyFont="1" applyFill="1"/>
    <xf numFmtId="0" fontId="2" fillId="0" borderId="0" xfId="0" applyFont="1" applyFill="1"/>
    <xf numFmtId="43" fontId="2" fillId="0" borderId="0" xfId="0" applyNumberFormat="1" applyFont="1" applyFill="1" applyAlignment="1">
      <alignment wrapText="1"/>
    </xf>
    <xf numFmtId="4" fontId="0" fillId="0" borderId="0" xfId="0" applyNumberFormat="1" applyFill="1"/>
    <xf numFmtId="43" fontId="0" fillId="0" borderId="0" xfId="0" applyNumberFormat="1" applyFill="1"/>
    <xf numFmtId="43" fontId="2" fillId="9" borderId="1" xfId="3" applyNumberFormat="1" applyFont="1" applyFill="1" applyBorder="1" applyAlignment="1">
      <alignment horizontal="right" vertical="center"/>
    </xf>
    <xf numFmtId="0" fontId="6" fillId="9" borderId="33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6" fillId="9" borderId="29" xfId="0" applyFont="1" applyFill="1" applyBorder="1" applyAlignment="1">
      <alignment horizontal="left" vertical="center" wrapText="1"/>
    </xf>
    <xf numFmtId="10" fontId="6" fillId="9" borderId="4" xfId="2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7" borderId="0" xfId="0" applyFill="1"/>
    <xf numFmtId="43" fontId="0" fillId="7" borderId="0" xfId="0" applyNumberFormat="1" applyFill="1"/>
    <xf numFmtId="43" fontId="2" fillId="9" borderId="1" xfId="3" applyNumberFormat="1" applyFont="1" applyFill="1" applyBorder="1" applyAlignment="1">
      <alignment horizontal="center" vertical="center" wrapText="1"/>
    </xf>
    <xf numFmtId="39" fontId="1" fillId="9" borderId="1" xfId="3" applyNumberFormat="1" applyFont="1" applyFill="1" applyBorder="1" applyAlignment="1">
      <alignment horizontal="center" vertical="center" wrapText="1"/>
    </xf>
    <xf numFmtId="39" fontId="6" fillId="9" borderId="1" xfId="3" applyNumberFormat="1" applyFont="1" applyFill="1" applyBorder="1" applyAlignment="1">
      <alignment horizontal="center" vertical="center" wrapText="1"/>
    </xf>
    <xf numFmtId="43" fontId="1" fillId="9" borderId="1" xfId="3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2" fontId="7" fillId="9" borderId="1" xfId="4" applyNumberFormat="1" applyFont="1" applyFill="1" applyBorder="1" applyAlignment="1">
      <alignment horizontal="center"/>
    </xf>
    <xf numFmtId="0" fontId="12" fillId="9" borderId="0" xfId="0" applyFont="1" applyFill="1" applyAlignment="1">
      <alignment vertical="center"/>
    </xf>
    <xf numFmtId="4" fontId="39" fillId="7" borderId="0" xfId="0" applyNumberFormat="1" applyFont="1" applyFill="1" applyAlignment="1">
      <alignment vertical="center"/>
    </xf>
    <xf numFmtId="0" fontId="8" fillId="7" borderId="0" xfId="0" applyFont="1" applyFill="1" applyBorder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2" fillId="7" borderId="0" xfId="0" applyFont="1" applyFill="1" applyAlignment="1">
      <alignment horizontal="right" vertical="center"/>
    </xf>
    <xf numFmtId="14" fontId="12" fillId="7" borderId="0" xfId="0" applyNumberFormat="1" applyFont="1" applyFill="1" applyAlignment="1">
      <alignment horizontal="left"/>
    </xf>
    <xf numFmtId="0" fontId="12" fillId="7" borderId="0" xfId="0" applyFont="1" applyFill="1" applyAlignment="1">
      <alignment horizontal="center" vertical="center"/>
    </xf>
  </cellXfs>
  <cellStyles count="5">
    <cellStyle name="Moeda" xfId="1" builtinId="4"/>
    <cellStyle name="Normal" xfId="0" builtinId="0"/>
    <cellStyle name="Normal 2 2" xfId="4" xr:uid="{B20B9B58-0CF9-43FE-A825-3D5FC20D3BF6}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571500</xdr:colOff>
          <xdr:row>0</xdr:row>
          <xdr:rowOff>704850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0</xdr:row>
      <xdr:rowOff>0</xdr:rowOff>
    </xdr:from>
    <xdr:to>
      <xdr:col>3</xdr:col>
      <xdr:colOff>22972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0"/>
          <a:ext cx="388059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3</xdr:col>
      <xdr:colOff>324968</xdr:colOff>
      <xdr:row>0</xdr:row>
      <xdr:rowOff>67236</xdr:rowOff>
    </xdr:from>
    <xdr:to>
      <xdr:col>8</xdr:col>
      <xdr:colOff>10563</xdr:colOff>
      <xdr:row>0</xdr:row>
      <xdr:rowOff>772086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5714997" y="67236"/>
          <a:ext cx="3917497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428625</xdr:colOff>
          <xdr:row>0</xdr:row>
          <xdr:rowOff>752475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593912</xdr:colOff>
      <xdr:row>0</xdr:row>
      <xdr:rowOff>89647</xdr:rowOff>
    </xdr:from>
    <xdr:to>
      <xdr:col>3</xdr:col>
      <xdr:colOff>191061</xdr:colOff>
      <xdr:row>0</xdr:row>
      <xdr:rowOff>804022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99030" y="89647"/>
          <a:ext cx="387779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2</xdr:col>
      <xdr:colOff>3552266</xdr:colOff>
      <xdr:row>0</xdr:row>
      <xdr:rowOff>100854</xdr:rowOff>
    </xdr:from>
    <xdr:to>
      <xdr:col>5</xdr:col>
      <xdr:colOff>2631063</xdr:colOff>
      <xdr:row>0</xdr:row>
      <xdr:rowOff>805704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4919384" y="100854"/>
          <a:ext cx="3917497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2143125</xdr:colOff>
      <xdr:row>0</xdr:row>
      <xdr:rowOff>0</xdr:rowOff>
    </xdr:from>
    <xdr:to>
      <xdr:col>5</xdr:col>
      <xdr:colOff>1000125</xdr:colOff>
      <xdr:row>0</xdr:row>
      <xdr:rowOff>522404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3724275" y="0"/>
          <a:ext cx="3867150" cy="522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575087</xdr:colOff>
      <xdr:row>38</xdr:row>
      <xdr:rowOff>117584</xdr:rowOff>
    </xdr:from>
    <xdr:to>
      <xdr:col>5</xdr:col>
      <xdr:colOff>326478</xdr:colOff>
      <xdr:row>38</xdr:row>
      <xdr:rowOff>142718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575087" y="5689709"/>
          <a:ext cx="6342691" cy="251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28</xdr:row>
      <xdr:rowOff>19050</xdr:rowOff>
    </xdr:from>
    <xdr:to>
      <xdr:col>11</xdr:col>
      <xdr:colOff>47625</xdr:colOff>
      <xdr:row>30</xdr:row>
      <xdr:rowOff>85725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515100"/>
          <a:ext cx="30861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0</xdr:row>
      <xdr:rowOff>66675</xdr:rowOff>
    </xdr:from>
    <xdr:to>
      <xdr:col>9</xdr:col>
      <xdr:colOff>219075</xdr:colOff>
      <xdr:row>2</xdr:row>
      <xdr:rowOff>381000</xdr:rowOff>
    </xdr:to>
    <xdr:pic>
      <xdr:nvPicPr>
        <xdr:cNvPr id="3" name="Imagem 8" descr="H:\Arquivos Licitação\Timbre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17" b="10986"/>
        <a:stretch>
          <a:fillRect/>
        </a:stretch>
      </xdr:blipFill>
      <xdr:spPr bwMode="auto">
        <a:xfrm>
          <a:off x="1724025" y="66675"/>
          <a:ext cx="39814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38100</xdr:rowOff>
    </xdr:from>
    <xdr:to>
      <xdr:col>5</xdr:col>
      <xdr:colOff>165100</xdr:colOff>
      <xdr:row>0</xdr:row>
      <xdr:rowOff>609600</xdr:rowOff>
    </xdr:to>
    <xdr:pic>
      <xdr:nvPicPr>
        <xdr:cNvPr id="4" name="Imagem 8" descr="H:\Arquivos Licitação\Timbre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17" b="10986"/>
        <a:stretch>
          <a:fillRect/>
        </a:stretch>
      </xdr:blipFill>
      <xdr:spPr bwMode="auto">
        <a:xfrm>
          <a:off x="1104900" y="38100"/>
          <a:ext cx="53086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6"/>
  <sheetViews>
    <sheetView showGridLines="0" tabSelected="1" view="pageBreakPreview" zoomScaleNormal="90" zoomScaleSheetLayoutView="100" workbookViewId="0">
      <selection activeCell="B40" sqref="B40"/>
    </sheetView>
  </sheetViews>
  <sheetFormatPr defaultRowHeight="12.75" x14ac:dyDescent="0.2"/>
  <cols>
    <col min="1" max="1" width="6" customWidth="1"/>
    <col min="2" max="2" width="13.5703125" style="62" customWidth="1"/>
    <col min="3" max="3" width="61.140625" style="62" customWidth="1"/>
    <col min="5" max="5" width="11" customWidth="1"/>
    <col min="6" max="6" width="13.7109375" customWidth="1"/>
    <col min="7" max="7" width="12" customWidth="1"/>
    <col min="8" max="8" width="17.7109375" customWidth="1"/>
    <col min="9" max="9" width="11.5703125" style="384" bestFit="1" customWidth="1"/>
    <col min="10" max="10" width="11.42578125" style="384" customWidth="1"/>
    <col min="11" max="15" width="9.140625" style="384"/>
  </cols>
  <sheetData>
    <row r="1" spans="1:16" ht="64.5" customHeight="1" thickBot="1" x14ac:dyDescent="0.25"/>
    <row r="2" spans="1:16" ht="28.5" thickBot="1" x14ac:dyDescent="0.45">
      <c r="A2" s="245" t="s">
        <v>0</v>
      </c>
      <c r="B2" s="246"/>
      <c r="C2" s="246"/>
      <c r="D2" s="246"/>
      <c r="E2" s="246"/>
      <c r="F2" s="246"/>
      <c r="G2" s="246"/>
      <c r="H2" s="247"/>
      <c r="I2" s="392"/>
    </row>
    <row r="3" spans="1:16" ht="5.25" hidden="1" customHeight="1" x14ac:dyDescent="0.2">
      <c r="A3" s="51"/>
      <c r="H3" s="52"/>
    </row>
    <row r="4" spans="1:16" ht="18" hidden="1" x14ac:dyDescent="0.2">
      <c r="A4" s="53"/>
      <c r="C4" s="255"/>
      <c r="D4" s="255"/>
      <c r="E4" s="255"/>
      <c r="F4" s="255"/>
      <c r="H4" s="52"/>
    </row>
    <row r="5" spans="1:16" ht="15" hidden="1" x14ac:dyDescent="0.2">
      <c r="A5" s="54"/>
      <c r="H5" s="52"/>
    </row>
    <row r="6" spans="1:16" ht="15.75" hidden="1" thickBot="1" x14ac:dyDescent="0.25">
      <c r="A6" s="55"/>
      <c r="B6" s="105"/>
      <c r="C6" s="105"/>
      <c r="D6" s="56"/>
      <c r="E6" s="56"/>
      <c r="F6" s="56"/>
      <c r="G6" s="56"/>
      <c r="H6" s="57"/>
    </row>
    <row r="7" spans="1:16" ht="18" customHeight="1" x14ac:dyDescent="0.2">
      <c r="A7" s="256" t="s">
        <v>120</v>
      </c>
      <c r="B7" s="257"/>
      <c r="C7" s="257"/>
      <c r="D7" s="257"/>
      <c r="E7" s="258"/>
      <c r="F7" s="261" t="s">
        <v>122</v>
      </c>
      <c r="G7" s="262"/>
      <c r="H7" s="263"/>
    </row>
    <row r="8" spans="1:16" ht="17.25" customHeight="1" x14ac:dyDescent="0.2">
      <c r="A8" s="259" t="s">
        <v>207</v>
      </c>
      <c r="B8" s="260"/>
      <c r="C8" s="260"/>
      <c r="D8" s="260"/>
      <c r="E8" s="260"/>
      <c r="F8" s="118" t="s">
        <v>126</v>
      </c>
      <c r="G8" s="267">
        <f ca="1">TODAY()</f>
        <v>45566</v>
      </c>
      <c r="H8" s="268"/>
    </row>
    <row r="9" spans="1:16" ht="18" customHeight="1" x14ac:dyDescent="0.2">
      <c r="A9" s="249" t="s">
        <v>208</v>
      </c>
      <c r="B9" s="250"/>
      <c r="C9" s="250"/>
      <c r="D9" s="251"/>
      <c r="E9" s="252" t="s">
        <v>1</v>
      </c>
      <c r="F9" s="253"/>
      <c r="G9" s="253"/>
      <c r="H9" s="254"/>
    </row>
    <row r="10" spans="1:16" ht="33.75" customHeight="1" x14ac:dyDescent="0.2">
      <c r="A10" s="401" t="s">
        <v>237</v>
      </c>
      <c r="B10" s="402"/>
      <c r="C10" s="402"/>
      <c r="D10" s="403"/>
      <c r="E10" s="107" t="s">
        <v>2</v>
      </c>
      <c r="F10" s="108" t="s">
        <v>3</v>
      </c>
      <c r="G10" s="109" t="s">
        <v>60</v>
      </c>
      <c r="H10" s="110" t="s">
        <v>4</v>
      </c>
    </row>
    <row r="11" spans="1:16" ht="24.75" thickBot="1" x14ac:dyDescent="0.25">
      <c r="A11" s="264" t="s">
        <v>199</v>
      </c>
      <c r="B11" s="265"/>
      <c r="C11" s="265"/>
      <c r="D11" s="266"/>
      <c r="E11" s="111" t="s">
        <v>61</v>
      </c>
      <c r="F11" s="219">
        <v>0.05</v>
      </c>
      <c r="G11" s="112" t="s">
        <v>62</v>
      </c>
      <c r="H11" s="404">
        <v>0.24390000000000001</v>
      </c>
      <c r="I11" s="393"/>
      <c r="J11" s="393"/>
      <c r="K11" s="393"/>
      <c r="L11" s="393"/>
      <c r="M11" s="393"/>
      <c r="N11" s="393"/>
      <c r="O11" s="394"/>
      <c r="P11" s="8"/>
    </row>
    <row r="12" spans="1:16" ht="11.25" customHeight="1" thickBot="1" x14ac:dyDescent="0.25">
      <c r="A12" s="239"/>
      <c r="B12" s="240"/>
      <c r="C12" s="240"/>
      <c r="D12" s="240"/>
      <c r="E12" s="240"/>
      <c r="F12" s="240"/>
      <c r="G12" s="240"/>
      <c r="H12" s="241"/>
      <c r="I12" s="393"/>
      <c r="J12" s="393"/>
      <c r="K12" s="393"/>
      <c r="L12" s="393"/>
      <c r="M12" s="393"/>
      <c r="N12" s="393"/>
      <c r="O12" s="394"/>
      <c r="P12" s="8"/>
    </row>
    <row r="13" spans="1:16" ht="45.75" customHeight="1" thickBot="1" x14ac:dyDescent="0.25">
      <c r="A13" s="3" t="s">
        <v>5</v>
      </c>
      <c r="B13" s="4" t="s">
        <v>6</v>
      </c>
      <c r="C13" s="5" t="s">
        <v>7</v>
      </c>
      <c r="D13" s="4" t="s">
        <v>8</v>
      </c>
      <c r="E13" s="5" t="s">
        <v>9</v>
      </c>
      <c r="F13" s="6" t="s">
        <v>10</v>
      </c>
      <c r="G13" s="7" t="s">
        <v>11</v>
      </c>
      <c r="H13" s="6" t="s">
        <v>12</v>
      </c>
      <c r="I13" s="393"/>
      <c r="J13" s="393"/>
      <c r="K13" s="393"/>
      <c r="L13" s="393"/>
      <c r="M13" s="393"/>
      <c r="N13" s="393"/>
    </row>
    <row r="14" spans="1:16" ht="6" customHeight="1" thickBot="1" x14ac:dyDescent="0.25">
      <c r="A14" s="8"/>
      <c r="B14" s="8"/>
      <c r="C14" s="8"/>
      <c r="D14" s="8"/>
      <c r="E14" s="8"/>
      <c r="F14" s="8"/>
      <c r="G14" s="62"/>
      <c r="H14" s="62"/>
      <c r="I14" s="393"/>
      <c r="J14" s="393"/>
    </row>
    <row r="15" spans="1:16" ht="15" x14ac:dyDescent="0.2">
      <c r="A15" s="33" t="s">
        <v>13</v>
      </c>
      <c r="B15" s="34"/>
      <c r="C15" s="34" t="s">
        <v>14</v>
      </c>
      <c r="D15" s="63"/>
      <c r="E15" s="64"/>
      <c r="F15" s="65"/>
      <c r="G15" s="65"/>
      <c r="H15" s="64"/>
      <c r="I15" s="393"/>
      <c r="J15" s="393"/>
    </row>
    <row r="16" spans="1:16" ht="80.25" customHeight="1" x14ac:dyDescent="0.2">
      <c r="A16" s="66" t="s">
        <v>15</v>
      </c>
      <c r="B16" s="214" t="s">
        <v>16</v>
      </c>
      <c r="C16" s="39" t="s">
        <v>17</v>
      </c>
      <c r="D16" s="37" t="s">
        <v>97</v>
      </c>
      <c r="E16" s="400">
        <f>'Memória '!E14</f>
        <v>1.5</v>
      </c>
      <c r="F16" s="36">
        <v>310.06</v>
      </c>
      <c r="G16" s="40">
        <f>TRUNC(F16+F16*$H$11,2)</f>
        <v>385.68</v>
      </c>
      <c r="H16" s="40">
        <f>TRUNC(G16*E16,2)</f>
        <v>578.52</v>
      </c>
    </row>
    <row r="17" spans="1:11" x14ac:dyDescent="0.2">
      <c r="A17" s="9"/>
      <c r="B17" s="67"/>
      <c r="C17" s="10" t="s">
        <v>18</v>
      </c>
      <c r="D17" s="11"/>
      <c r="E17" s="11"/>
      <c r="F17" s="12"/>
      <c r="G17" s="12"/>
      <c r="H17" s="13">
        <f>SUM(H16:H16)</f>
        <v>578.52</v>
      </c>
    </row>
    <row r="18" spans="1:11" x14ac:dyDescent="0.2">
      <c r="A18" s="9" t="s">
        <v>19</v>
      </c>
      <c r="B18" s="14"/>
      <c r="C18" s="15" t="s">
        <v>192</v>
      </c>
      <c r="D18" s="11"/>
      <c r="E18" s="11"/>
      <c r="F18" s="68"/>
      <c r="G18" s="68"/>
      <c r="H18" s="69"/>
    </row>
    <row r="19" spans="1:11" ht="25.5" x14ac:dyDescent="0.2">
      <c r="A19" s="38" t="s">
        <v>20</v>
      </c>
      <c r="B19" s="197" t="s">
        <v>63</v>
      </c>
      <c r="C19" s="197" t="s">
        <v>175</v>
      </c>
      <c r="D19" s="37" t="s">
        <v>98</v>
      </c>
      <c r="E19" s="40">
        <f>'Memória '!E17</f>
        <v>6.58</v>
      </c>
      <c r="F19" s="36">
        <v>69.650000000000006</v>
      </c>
      <c r="G19" s="40">
        <f>TRUNC(F19+F19*$H$11,2)</f>
        <v>86.63</v>
      </c>
      <c r="H19" s="40">
        <f>TRUNC(G19*E19,2)</f>
        <v>570.02</v>
      </c>
    </row>
    <row r="20" spans="1:11" ht="51" x14ac:dyDescent="0.2">
      <c r="A20" s="38" t="s">
        <v>21</v>
      </c>
      <c r="B20" s="35">
        <v>97084</v>
      </c>
      <c r="C20" s="35" t="s">
        <v>99</v>
      </c>
      <c r="D20" s="37" t="s">
        <v>97</v>
      </c>
      <c r="E20" s="40">
        <f>'Memória '!E18</f>
        <v>42.42</v>
      </c>
      <c r="F20" s="36">
        <v>0.67</v>
      </c>
      <c r="G20" s="40">
        <f>TRUNC(F20+F20*$H$11,2)</f>
        <v>0.83</v>
      </c>
      <c r="H20" s="40">
        <f>TRUNC(G20*E20,2)</f>
        <v>35.200000000000003</v>
      </c>
    </row>
    <row r="21" spans="1:11" ht="25.5" x14ac:dyDescent="0.2">
      <c r="A21" s="38" t="s">
        <v>93</v>
      </c>
      <c r="B21" s="197">
        <v>101616</v>
      </c>
      <c r="C21" s="197" t="s">
        <v>210</v>
      </c>
      <c r="D21" s="37" t="s">
        <v>97</v>
      </c>
      <c r="E21" s="40">
        <f>'Memória '!E19</f>
        <v>9.35</v>
      </c>
      <c r="F21" s="36">
        <v>6.26</v>
      </c>
      <c r="G21" s="40">
        <f>TRUNC(F21+F21*$H$11,2)</f>
        <v>7.78</v>
      </c>
      <c r="H21" s="40">
        <f>TRUNC(G21*E21,2)</f>
        <v>72.739999999999995</v>
      </c>
    </row>
    <row r="22" spans="1:11" x14ac:dyDescent="0.2">
      <c r="A22" s="9"/>
      <c r="B22" s="67"/>
      <c r="C22" s="10" t="s">
        <v>22</v>
      </c>
      <c r="D22" s="11"/>
      <c r="E22" s="11"/>
      <c r="F22" s="12"/>
      <c r="G22" s="12"/>
      <c r="H22" s="13">
        <f>SUM(H19:H21)</f>
        <v>677.96</v>
      </c>
    </row>
    <row r="23" spans="1:11" x14ac:dyDescent="0.2">
      <c r="A23" s="9" t="s">
        <v>23</v>
      </c>
      <c r="B23" s="14"/>
      <c r="C23" s="16" t="s">
        <v>100</v>
      </c>
      <c r="D23" s="11"/>
      <c r="E23" s="11"/>
      <c r="F23" s="68"/>
      <c r="G23" s="68"/>
      <c r="H23" s="69"/>
    </row>
    <row r="24" spans="1:11" ht="40.5" customHeight="1" x14ac:dyDescent="0.2">
      <c r="A24" s="61" t="s">
        <v>24</v>
      </c>
      <c r="B24" s="106"/>
      <c r="C24" s="70" t="s">
        <v>202</v>
      </c>
      <c r="D24" s="37"/>
      <c r="E24" s="37"/>
      <c r="F24" s="37"/>
      <c r="G24" s="37"/>
      <c r="H24" s="37"/>
      <c r="I24" s="395"/>
    </row>
    <row r="25" spans="1:11" ht="28.5" customHeight="1" x14ac:dyDescent="0.2">
      <c r="A25" s="38" t="s">
        <v>69</v>
      </c>
      <c r="B25" s="199" t="s">
        <v>74</v>
      </c>
      <c r="C25" s="39" t="s">
        <v>78</v>
      </c>
      <c r="D25" s="37" t="s">
        <v>98</v>
      </c>
      <c r="E25" s="40">
        <f>'Memória '!E23</f>
        <v>0.47</v>
      </c>
      <c r="F25" s="36">
        <v>556.63</v>
      </c>
      <c r="G25" s="40">
        <f>TRUNC(F25+F25*$H$11,2)</f>
        <v>692.39</v>
      </c>
      <c r="H25" s="40">
        <f>TRUNC(G25*E25,2)</f>
        <v>325.42</v>
      </c>
      <c r="I25" s="395"/>
    </row>
    <row r="26" spans="1:11" ht="28.5" customHeight="1" x14ac:dyDescent="0.2">
      <c r="A26" s="38" t="s">
        <v>70</v>
      </c>
      <c r="B26" s="199" t="s">
        <v>75</v>
      </c>
      <c r="C26" s="39" t="s">
        <v>79</v>
      </c>
      <c r="D26" s="37" t="s">
        <v>80</v>
      </c>
      <c r="E26" s="40">
        <f>'Memória '!E24</f>
        <v>104.85</v>
      </c>
      <c r="F26" s="36">
        <v>11.77</v>
      </c>
      <c r="G26" s="40">
        <f>TRUNC(F26+F26*$H$11,2)</f>
        <v>14.64</v>
      </c>
      <c r="H26" s="40">
        <f>TRUNC(G26*E26,2)</f>
        <v>1535</v>
      </c>
      <c r="I26" s="395"/>
    </row>
    <row r="27" spans="1:11" ht="28.5" customHeight="1" x14ac:dyDescent="0.2">
      <c r="A27" s="38" t="s">
        <v>71</v>
      </c>
      <c r="B27" s="199" t="s">
        <v>77</v>
      </c>
      <c r="C27" s="39" t="s">
        <v>81</v>
      </c>
      <c r="D27" s="37" t="s">
        <v>80</v>
      </c>
      <c r="E27" s="40">
        <f>'Memória '!E25</f>
        <v>51.21</v>
      </c>
      <c r="F27" s="36">
        <v>11.66</v>
      </c>
      <c r="G27" s="40">
        <f>TRUNC(F27+F27*$H$11,2)</f>
        <v>14.5</v>
      </c>
      <c r="H27" s="40">
        <f>TRUNC(G27*E27,2)</f>
        <v>742.54</v>
      </c>
      <c r="I27" s="395"/>
    </row>
    <row r="28" spans="1:11" ht="42" customHeight="1" x14ac:dyDescent="0.2">
      <c r="A28" s="38" t="s">
        <v>72</v>
      </c>
      <c r="B28" s="199" t="s">
        <v>190</v>
      </c>
      <c r="C28" s="198" t="s">
        <v>213</v>
      </c>
      <c r="D28" s="37" t="s">
        <v>98</v>
      </c>
      <c r="E28" s="40">
        <f>'Memória '!E26</f>
        <v>1.87</v>
      </c>
      <c r="F28" s="36">
        <v>816.84</v>
      </c>
      <c r="G28" s="40">
        <f>TRUNC(F28+F28*$H$11,2)</f>
        <v>1016.06</v>
      </c>
      <c r="H28" s="40">
        <f>TRUNC(G28*E28,2)</f>
        <v>1900.03</v>
      </c>
      <c r="I28" s="395"/>
    </row>
    <row r="29" spans="1:11" ht="28.5" customHeight="1" x14ac:dyDescent="0.2">
      <c r="A29" s="38" t="s">
        <v>73</v>
      </c>
      <c r="B29" s="199" t="s">
        <v>76</v>
      </c>
      <c r="C29" s="39" t="s">
        <v>82</v>
      </c>
      <c r="D29" s="37" t="s">
        <v>97</v>
      </c>
      <c r="E29" s="400">
        <f>'Memória '!E27</f>
        <v>8.73</v>
      </c>
      <c r="F29" s="36">
        <v>46.46</v>
      </c>
      <c r="G29" s="40">
        <f>TRUNC(F29+F29*$H$11,2)</f>
        <v>57.79</v>
      </c>
      <c r="H29" s="40">
        <f>TRUNC(G29*E29,2)</f>
        <v>504.5</v>
      </c>
      <c r="I29" s="395"/>
      <c r="J29" s="396"/>
    </row>
    <row r="30" spans="1:11" ht="42" customHeight="1" x14ac:dyDescent="0.2">
      <c r="A30" s="61" t="s">
        <v>57</v>
      </c>
      <c r="B30" s="234"/>
      <c r="C30" s="70" t="s">
        <v>201</v>
      </c>
      <c r="D30" s="37"/>
      <c r="E30" s="40"/>
      <c r="F30" s="36"/>
      <c r="G30" s="40"/>
      <c r="H30" s="40"/>
      <c r="I30" s="397"/>
      <c r="J30" s="398"/>
    </row>
    <row r="31" spans="1:11" s="384" customFormat="1" ht="42" customHeight="1" x14ac:dyDescent="0.25">
      <c r="A31" s="389" t="s">
        <v>231</v>
      </c>
      <c r="B31" s="381">
        <v>97093</v>
      </c>
      <c r="C31" s="382" t="s">
        <v>101</v>
      </c>
      <c r="D31" s="383" t="s">
        <v>80</v>
      </c>
      <c r="E31" s="40">
        <f>'Memória '!E29</f>
        <v>464.01</v>
      </c>
      <c r="F31" s="36">
        <v>13.62</v>
      </c>
      <c r="G31" s="40">
        <f>TRUNC(F31+F31*$H$11,2)</f>
        <v>16.940000000000001</v>
      </c>
      <c r="H31" s="40">
        <f>TRUNC(G31*E31,2)</f>
        <v>7860.32</v>
      </c>
      <c r="I31" s="390"/>
      <c r="J31" s="391"/>
      <c r="K31" s="391"/>
    </row>
    <row r="32" spans="1:11" s="384" customFormat="1" ht="42" customHeight="1" x14ac:dyDescent="0.2">
      <c r="A32" s="380" t="s">
        <v>83</v>
      </c>
      <c r="B32" s="385" t="s">
        <v>102</v>
      </c>
      <c r="C32" s="386" t="s">
        <v>103</v>
      </c>
      <c r="D32" s="383" t="s">
        <v>98</v>
      </c>
      <c r="E32" s="400">
        <f>'Memória '!E30</f>
        <v>2.12</v>
      </c>
      <c r="F32" s="36">
        <v>205.05</v>
      </c>
      <c r="G32" s="40">
        <f>TRUNC(F32+F32*$H$11,2)</f>
        <v>255.06</v>
      </c>
      <c r="H32" s="40">
        <f>TRUNC(G32*E32,2)</f>
        <v>540.72</v>
      </c>
      <c r="I32" s="387"/>
      <c r="J32" s="388"/>
      <c r="K32" s="388"/>
    </row>
    <row r="33" spans="1:11" s="384" customFormat="1" ht="42" customHeight="1" x14ac:dyDescent="0.2">
      <c r="A33" s="380" t="s">
        <v>84</v>
      </c>
      <c r="B33" s="381">
        <v>97087</v>
      </c>
      <c r="C33" s="386" t="s">
        <v>104</v>
      </c>
      <c r="D33" s="383" t="s">
        <v>97</v>
      </c>
      <c r="E33" s="40">
        <f>'Memória '!E31</f>
        <v>42.42</v>
      </c>
      <c r="F33" s="36">
        <v>2.5</v>
      </c>
      <c r="G33" s="40">
        <f>TRUNC(F33+F33*$H$11,2)</f>
        <v>3.1</v>
      </c>
      <c r="H33" s="40">
        <f>TRUNC(G33*E33,2)</f>
        <v>131.5</v>
      </c>
      <c r="I33" s="387"/>
      <c r="J33" s="388"/>
      <c r="K33" s="388"/>
    </row>
    <row r="34" spans="1:11" s="384" customFormat="1" ht="42" customHeight="1" x14ac:dyDescent="0.2">
      <c r="A34" s="380" t="s">
        <v>105</v>
      </c>
      <c r="B34" s="381">
        <v>97096</v>
      </c>
      <c r="C34" s="382" t="s">
        <v>106</v>
      </c>
      <c r="D34" s="383" t="s">
        <v>98</v>
      </c>
      <c r="E34" s="400">
        <f>'Memória '!E32</f>
        <v>5.18</v>
      </c>
      <c r="F34" s="36">
        <v>689.37</v>
      </c>
      <c r="G34" s="40">
        <f>TRUNC(F34+F34*$H$11,2)</f>
        <v>857.5</v>
      </c>
      <c r="H34" s="40">
        <f>TRUNC(G34*E34,2)</f>
        <v>4441.8500000000004</v>
      </c>
      <c r="I34" s="387"/>
      <c r="J34" s="388"/>
      <c r="K34" s="388"/>
    </row>
    <row r="35" spans="1:11" x14ac:dyDescent="0.2">
      <c r="A35" s="9"/>
      <c r="B35" s="67"/>
      <c r="C35" s="10" t="s">
        <v>25</v>
      </c>
      <c r="D35" s="11"/>
      <c r="E35" s="11"/>
      <c r="F35" s="12"/>
      <c r="G35" s="12"/>
      <c r="H35" s="13">
        <f>SUM(H24:H34)</f>
        <v>17981.88</v>
      </c>
    </row>
    <row r="36" spans="1:11" x14ac:dyDescent="0.2">
      <c r="A36" s="9" t="s">
        <v>26</v>
      </c>
      <c r="B36" s="14"/>
      <c r="C36" s="16" t="s">
        <v>110</v>
      </c>
      <c r="D36" s="11"/>
      <c r="E36" s="11"/>
      <c r="F36" s="68"/>
      <c r="G36" s="68"/>
      <c r="H36" s="69"/>
    </row>
    <row r="37" spans="1:11" ht="25.5" x14ac:dyDescent="0.2">
      <c r="A37" s="38" t="s">
        <v>27</v>
      </c>
      <c r="B37" s="199" t="s">
        <v>107</v>
      </c>
      <c r="C37" s="39" t="s">
        <v>108</v>
      </c>
      <c r="D37" s="37" t="s">
        <v>97</v>
      </c>
      <c r="E37" s="40">
        <f>'Memória '!E34</f>
        <v>212.72</v>
      </c>
      <c r="F37" s="36">
        <v>179.79</v>
      </c>
      <c r="G37" s="40">
        <f>TRUNC(F37+F37*$H$11,2)</f>
        <v>223.64</v>
      </c>
      <c r="H37" s="40">
        <f>TRUNC(G37*E37,2)</f>
        <v>47572.7</v>
      </c>
      <c r="J37" s="399"/>
    </row>
    <row r="38" spans="1:11" ht="25.5" x14ac:dyDescent="0.2">
      <c r="A38" s="38" t="s">
        <v>111</v>
      </c>
      <c r="B38" s="199" t="s">
        <v>85</v>
      </c>
      <c r="C38" s="39" t="s">
        <v>56</v>
      </c>
      <c r="D38" s="37" t="s">
        <v>97</v>
      </c>
      <c r="E38" s="40">
        <f>'Memória '!E35</f>
        <v>55.24</v>
      </c>
      <c r="F38" s="36">
        <v>54.9</v>
      </c>
      <c r="G38" s="40">
        <f>TRUNC(F38+F38*$H$11,2)</f>
        <v>68.290000000000006</v>
      </c>
      <c r="H38" s="40">
        <f>TRUNC(G38*E38,2)</f>
        <v>3772.33</v>
      </c>
    </row>
    <row r="39" spans="1:11" ht="38.25" x14ac:dyDescent="0.2">
      <c r="A39" s="38" t="s">
        <v>112</v>
      </c>
      <c r="B39" s="199" t="s">
        <v>95</v>
      </c>
      <c r="C39" s="198" t="s">
        <v>96</v>
      </c>
      <c r="D39" s="37" t="s">
        <v>97</v>
      </c>
      <c r="E39" s="40">
        <f>'Memória '!E36</f>
        <v>188.04</v>
      </c>
      <c r="F39" s="36">
        <v>73.86</v>
      </c>
      <c r="G39" s="40">
        <f>TRUNC(F39+F39*$H$11,2)</f>
        <v>91.87</v>
      </c>
      <c r="H39" s="40">
        <f>TRUNC(G39*E39,2)</f>
        <v>17275.23</v>
      </c>
    </row>
    <row r="40" spans="1:11" ht="76.5" x14ac:dyDescent="0.2">
      <c r="A40" s="38" t="s">
        <v>128</v>
      </c>
      <c r="B40" s="197" t="s">
        <v>223</v>
      </c>
      <c r="C40" s="198" t="s">
        <v>219</v>
      </c>
      <c r="D40" s="37" t="s">
        <v>97</v>
      </c>
      <c r="E40" s="400">
        <f>'Memória '!E37</f>
        <v>3.07</v>
      </c>
      <c r="F40" s="36">
        <v>206.71</v>
      </c>
      <c r="G40" s="40">
        <f>TRUNC(F40+F40*$H$11,2)</f>
        <v>257.12</v>
      </c>
      <c r="H40" s="40">
        <f>TRUNC(G40*E40,2)</f>
        <v>789.35</v>
      </c>
    </row>
    <row r="41" spans="1:11" x14ac:dyDescent="0.2">
      <c r="A41" s="9"/>
      <c r="B41" s="67"/>
      <c r="C41" s="10" t="s">
        <v>28</v>
      </c>
      <c r="D41" s="11"/>
      <c r="E41" s="11"/>
      <c r="F41" s="12"/>
      <c r="G41" s="12"/>
      <c r="H41" s="13">
        <f>SUM(H37:H40)</f>
        <v>69409.61</v>
      </c>
      <c r="I41" s="399"/>
    </row>
    <row r="42" spans="1:11" x14ac:dyDescent="0.2">
      <c r="A42" s="9" t="s">
        <v>29</v>
      </c>
      <c r="B42" s="14"/>
      <c r="C42" s="15" t="s">
        <v>109</v>
      </c>
      <c r="D42" s="11"/>
      <c r="E42" s="11"/>
      <c r="F42" s="68"/>
      <c r="G42" s="68"/>
      <c r="H42" s="69"/>
    </row>
    <row r="43" spans="1:11" ht="52.5" customHeight="1" x14ac:dyDescent="0.2">
      <c r="A43" s="38" t="s">
        <v>31</v>
      </c>
      <c r="B43" s="197" t="s">
        <v>65</v>
      </c>
      <c r="C43" s="198" t="s">
        <v>67</v>
      </c>
      <c r="D43" s="37" t="s">
        <v>97</v>
      </c>
      <c r="E43" s="40">
        <f>'Memória '!E39</f>
        <v>77.69</v>
      </c>
      <c r="F43" s="36">
        <v>9.34</v>
      </c>
      <c r="G43" s="40">
        <f>TRUNC(F43+F43*$H$11,2)</f>
        <v>11.61</v>
      </c>
      <c r="H43" s="40">
        <f>TRUNC(G43*E43,2)</f>
        <v>901.98</v>
      </c>
    </row>
    <row r="44" spans="1:11" ht="60" customHeight="1" x14ac:dyDescent="0.2">
      <c r="A44" s="38" t="s">
        <v>113</v>
      </c>
      <c r="B44" s="197" t="s">
        <v>66</v>
      </c>
      <c r="C44" s="35" t="s">
        <v>68</v>
      </c>
      <c r="D44" s="37" t="s">
        <v>97</v>
      </c>
      <c r="E44" s="40">
        <f>'Memória '!E40</f>
        <v>77.69</v>
      </c>
      <c r="F44" s="36">
        <v>32.090000000000003</v>
      </c>
      <c r="G44" s="40">
        <f>TRUNC(F44+F44*$H$11,2)</f>
        <v>39.909999999999997</v>
      </c>
      <c r="H44" s="40">
        <f>TRUNC(G44*E44,2)</f>
        <v>3100.6</v>
      </c>
    </row>
    <row r="45" spans="1:11" ht="38.25" x14ac:dyDescent="0.2">
      <c r="A45" s="38" t="s">
        <v>114</v>
      </c>
      <c r="B45" s="197">
        <v>87265</v>
      </c>
      <c r="C45" s="197" t="s">
        <v>209</v>
      </c>
      <c r="D45" s="37" t="s">
        <v>97</v>
      </c>
      <c r="E45" s="40">
        <f>'Memória '!E41</f>
        <v>77.69</v>
      </c>
      <c r="F45" s="36">
        <v>58.04</v>
      </c>
      <c r="G45" s="40">
        <f>TRUNC(F45+F45*$H$11,2)</f>
        <v>72.19</v>
      </c>
      <c r="H45" s="40">
        <f>TRUNC(G45*E45,2)</f>
        <v>5608.44</v>
      </c>
    </row>
    <row r="46" spans="1:11" ht="38.25" x14ac:dyDescent="0.2">
      <c r="A46" s="38" t="s">
        <v>117</v>
      </c>
      <c r="B46" s="197" t="s">
        <v>176</v>
      </c>
      <c r="C46" s="198" t="s">
        <v>191</v>
      </c>
      <c r="D46" s="37" t="s">
        <v>97</v>
      </c>
      <c r="E46" s="40">
        <f>'Memória '!E42</f>
        <v>45.45</v>
      </c>
      <c r="F46" s="36">
        <f>COMPOSIÇÃO!G8</f>
        <v>270.08999999999997</v>
      </c>
      <c r="G46" s="40">
        <f>TRUNC(F46+F46*$H$11,2)</f>
        <v>335.96</v>
      </c>
      <c r="H46" s="40">
        <f>TRUNC(G46*E46,2)</f>
        <v>15269.38</v>
      </c>
    </row>
    <row r="47" spans="1:11" x14ac:dyDescent="0.2">
      <c r="A47" s="9"/>
      <c r="B47" s="67"/>
      <c r="C47" s="10" t="s">
        <v>32</v>
      </c>
      <c r="D47" s="11"/>
      <c r="E47" s="11"/>
      <c r="F47" s="12"/>
      <c r="G47" s="12"/>
      <c r="H47" s="13">
        <f>SUM(H43:H46)</f>
        <v>24880.400000000001</v>
      </c>
    </row>
    <row r="48" spans="1:11" x14ac:dyDescent="0.2">
      <c r="A48" s="9" t="s">
        <v>33</v>
      </c>
      <c r="B48" s="14"/>
      <c r="C48" s="15" t="s">
        <v>30</v>
      </c>
      <c r="D48" s="11"/>
      <c r="E48" s="11"/>
      <c r="F48" s="68"/>
      <c r="G48" s="68"/>
      <c r="H48" s="69"/>
    </row>
    <row r="49" spans="1:10" ht="25.5" x14ac:dyDescent="0.2">
      <c r="A49" s="38" t="s">
        <v>34</v>
      </c>
      <c r="B49" s="197" t="s">
        <v>115</v>
      </c>
      <c r="C49" s="233" t="s">
        <v>224</v>
      </c>
      <c r="D49" s="37" t="s">
        <v>97</v>
      </c>
      <c r="E49" s="40">
        <f>'Memória '!E45</f>
        <v>63.97</v>
      </c>
      <c r="F49" s="235">
        <v>62.68</v>
      </c>
      <c r="G49" s="40">
        <f>TRUNC(F49+F49*$H$11,2)</f>
        <v>77.959999999999994</v>
      </c>
      <c r="H49" s="40">
        <f>TRUNC(G49*E49,2)</f>
        <v>4987.1000000000004</v>
      </c>
      <c r="I49" s="395"/>
    </row>
    <row r="50" spans="1:10" x14ac:dyDescent="0.2">
      <c r="A50" s="9"/>
      <c r="B50" s="67"/>
      <c r="C50" s="10" t="s">
        <v>58</v>
      </c>
      <c r="D50" s="11"/>
      <c r="E50" s="11"/>
      <c r="F50" s="12"/>
      <c r="G50" s="12"/>
      <c r="H50" s="13">
        <f>SUM(H49:H49)</f>
        <v>4987.1000000000004</v>
      </c>
    </row>
    <row r="51" spans="1:10" x14ac:dyDescent="0.2">
      <c r="A51" s="9" t="s">
        <v>35</v>
      </c>
      <c r="B51" s="67"/>
      <c r="C51" s="15" t="s">
        <v>37</v>
      </c>
      <c r="D51" s="11"/>
      <c r="E51" s="11"/>
      <c r="F51" s="68"/>
      <c r="G51" s="68"/>
      <c r="H51" s="69"/>
    </row>
    <row r="52" spans="1:10" x14ac:dyDescent="0.2">
      <c r="A52" s="38" t="s">
        <v>36</v>
      </c>
      <c r="B52" s="197" t="s">
        <v>64</v>
      </c>
      <c r="C52" s="35" t="s">
        <v>116</v>
      </c>
      <c r="D52" s="37" t="s">
        <v>97</v>
      </c>
      <c r="E52" s="40">
        <f>'Memória '!E48</f>
        <v>117.17</v>
      </c>
      <c r="F52" s="36">
        <v>7.54</v>
      </c>
      <c r="G52" s="40">
        <f>TRUNC(F52+F52*$H$11,2)</f>
        <v>9.3699999999999992</v>
      </c>
      <c r="H52" s="40">
        <f>TRUNC(G52*E52,2)</f>
        <v>1097.8800000000001</v>
      </c>
    </row>
    <row r="53" spans="1:10" ht="13.5" thickBot="1" x14ac:dyDescent="0.25">
      <c r="A53" s="17"/>
      <c r="B53" s="71"/>
      <c r="C53" s="18" t="s">
        <v>59</v>
      </c>
      <c r="D53" s="19"/>
      <c r="E53" s="19"/>
      <c r="F53" s="20"/>
      <c r="G53" s="20"/>
      <c r="H53" s="21">
        <f>SUM(H52)</f>
        <v>1097.8800000000001</v>
      </c>
    </row>
    <row r="54" spans="1:10" ht="15.75" thickBot="1" x14ac:dyDescent="0.25">
      <c r="A54" s="242" t="s">
        <v>38</v>
      </c>
      <c r="B54" s="242"/>
      <c r="C54" s="242"/>
      <c r="D54" s="242"/>
      <c r="E54" s="242"/>
      <c r="F54" s="243"/>
      <c r="G54" s="23"/>
      <c r="H54" s="22">
        <f>SUM(H15:H53,)/2</f>
        <v>119613.35</v>
      </c>
      <c r="I54" s="399"/>
    </row>
    <row r="55" spans="1:10" ht="13.5" thickTop="1" x14ac:dyDescent="0.2">
      <c r="A55" s="41" t="s">
        <v>39</v>
      </c>
      <c r="B55" s="41"/>
      <c r="C55" s="42"/>
      <c r="D55" s="42"/>
      <c r="E55" s="42"/>
      <c r="F55" s="43"/>
      <c r="J55" s="399"/>
    </row>
    <row r="56" spans="1:10" x14ac:dyDescent="0.2">
      <c r="A56" s="41" t="s">
        <v>40</v>
      </c>
      <c r="B56" s="41"/>
      <c r="C56" s="44" t="s">
        <v>203</v>
      </c>
      <c r="D56" s="42"/>
      <c r="E56" s="42"/>
      <c r="F56" s="42"/>
      <c r="G56" s="409"/>
      <c r="H56" s="409"/>
    </row>
    <row r="57" spans="1:10" x14ac:dyDescent="0.2">
      <c r="A57" s="45" t="s">
        <v>42</v>
      </c>
      <c r="B57" s="45"/>
      <c r="C57" s="44" t="s">
        <v>43</v>
      </c>
      <c r="D57" s="42"/>
      <c r="E57" s="42"/>
      <c r="F57" s="42"/>
      <c r="G57" s="409"/>
      <c r="H57" s="410"/>
      <c r="J57" s="399"/>
    </row>
    <row r="58" spans="1:10" x14ac:dyDescent="0.2">
      <c r="A58" s="45" t="s">
        <v>44</v>
      </c>
      <c r="B58" s="45"/>
      <c r="C58" s="44" t="s">
        <v>45</v>
      </c>
      <c r="D58" s="42"/>
      <c r="E58" s="42"/>
      <c r="F58" s="42"/>
      <c r="G58" s="409"/>
      <c r="H58" s="409"/>
      <c r="J58" s="399"/>
    </row>
    <row r="59" spans="1:10" x14ac:dyDescent="0.2">
      <c r="A59" s="45" t="s">
        <v>46</v>
      </c>
      <c r="B59" s="45"/>
      <c r="C59" s="44" t="s">
        <v>47</v>
      </c>
      <c r="D59" s="42"/>
      <c r="E59" s="42"/>
      <c r="F59" s="42"/>
    </row>
    <row r="60" spans="1:10" x14ac:dyDescent="0.2">
      <c r="A60" s="46" t="s">
        <v>48</v>
      </c>
      <c r="B60" s="42"/>
      <c r="C60" s="44" t="s">
        <v>49</v>
      </c>
      <c r="D60" s="42"/>
      <c r="E60" s="42"/>
      <c r="F60" s="42"/>
    </row>
    <row r="61" spans="1:10" x14ac:dyDescent="0.2">
      <c r="A61" s="46" t="s">
        <v>50</v>
      </c>
      <c r="B61" s="45"/>
      <c r="C61" s="44" t="s">
        <v>204</v>
      </c>
      <c r="D61" s="42"/>
      <c r="E61" s="42"/>
      <c r="F61" s="42"/>
    </row>
    <row r="62" spans="1:10" x14ac:dyDescent="0.2">
      <c r="A62" s="46" t="s">
        <v>52</v>
      </c>
      <c r="B62" s="45"/>
      <c r="C62" s="44" t="s">
        <v>53</v>
      </c>
      <c r="D62" s="42"/>
      <c r="E62" s="42"/>
      <c r="F62" s="42"/>
    </row>
    <row r="63" spans="1:10" x14ac:dyDescent="0.2">
      <c r="A63" s="47"/>
      <c r="B63" s="48"/>
      <c r="C63" s="49" t="s">
        <v>119</v>
      </c>
      <c r="D63" s="50"/>
      <c r="E63" s="50"/>
      <c r="F63" s="50"/>
      <c r="G63" s="25"/>
      <c r="H63" s="25"/>
    </row>
    <row r="64" spans="1:10" x14ac:dyDescent="0.2">
      <c r="A64" s="24"/>
      <c r="D64" s="24"/>
      <c r="E64" s="24"/>
      <c r="F64" s="24"/>
    </row>
    <row r="65" spans="1:8" x14ac:dyDescent="0.2">
      <c r="A65" s="26"/>
      <c r="B65" s="26"/>
      <c r="C65" s="26"/>
      <c r="D65" s="26"/>
      <c r="E65" s="26"/>
      <c r="F65" s="26"/>
      <c r="G65" s="26"/>
      <c r="H65" s="27"/>
    </row>
    <row r="66" spans="1:8" x14ac:dyDescent="0.2">
      <c r="A66" s="28"/>
      <c r="B66" s="244"/>
      <c r="C66" s="244"/>
      <c r="D66" s="28"/>
      <c r="E66" s="244"/>
      <c r="F66" s="244"/>
      <c r="G66" s="29"/>
    </row>
    <row r="67" spans="1:8" x14ac:dyDescent="0.2">
      <c r="A67" s="31"/>
      <c r="B67" s="236" t="s">
        <v>125</v>
      </c>
      <c r="C67" s="237"/>
      <c r="D67" s="31"/>
      <c r="E67" s="116" t="s">
        <v>52</v>
      </c>
      <c r="F67" s="117">
        <f ca="1">G8</f>
        <v>45566</v>
      </c>
      <c r="G67" s="32"/>
      <c r="H67" s="31"/>
    </row>
    <row r="68" spans="1:8" x14ac:dyDescent="0.2">
      <c r="A68" s="24"/>
      <c r="C68" s="24"/>
      <c r="D68" s="24"/>
      <c r="E68" s="24"/>
      <c r="G68" s="24"/>
      <c r="H68" s="24"/>
    </row>
    <row r="69" spans="1:8" x14ac:dyDescent="0.2">
      <c r="A69" s="24"/>
      <c r="D69" s="24"/>
      <c r="E69" s="24"/>
      <c r="F69" s="24"/>
      <c r="G69" s="24"/>
      <c r="H69" s="24"/>
    </row>
    <row r="70" spans="1:8" x14ac:dyDescent="0.2">
      <c r="A70" s="28"/>
      <c r="B70" s="244"/>
      <c r="C70" s="244"/>
      <c r="D70" s="28"/>
      <c r="E70" s="248"/>
      <c r="F70" s="248"/>
      <c r="G70" s="29"/>
      <c r="H70" s="28"/>
    </row>
    <row r="71" spans="1:8" x14ac:dyDescent="0.2">
      <c r="A71" s="31"/>
      <c r="B71" s="236" t="s">
        <v>127</v>
      </c>
      <c r="C71" s="237"/>
      <c r="D71" s="31"/>
      <c r="E71" s="238"/>
      <c r="F71" s="238"/>
      <c r="G71" s="32"/>
      <c r="H71" s="31"/>
    </row>
    <row r="72" spans="1:8" x14ac:dyDescent="0.2">
      <c r="A72" s="31"/>
      <c r="B72" s="408"/>
      <c r="C72" s="406"/>
      <c r="D72" s="31"/>
      <c r="E72" s="32"/>
      <c r="F72" s="32"/>
      <c r="G72" s="32"/>
      <c r="H72" s="31"/>
    </row>
    <row r="73" spans="1:8" x14ac:dyDescent="0.2">
      <c r="A73" s="31"/>
      <c r="B73" s="408"/>
      <c r="C73" s="406"/>
      <c r="D73" s="31"/>
      <c r="E73" s="32"/>
      <c r="F73" s="32"/>
      <c r="G73" s="32"/>
      <c r="H73" s="31"/>
    </row>
    <row r="74" spans="1:8" x14ac:dyDescent="0.2">
      <c r="A74" s="28"/>
      <c r="B74" s="244"/>
      <c r="C74" s="244"/>
      <c r="D74" s="28"/>
      <c r="E74" s="244"/>
      <c r="F74" s="244"/>
      <c r="G74" s="29"/>
      <c r="H74" s="30"/>
    </row>
    <row r="75" spans="1:8" x14ac:dyDescent="0.2">
      <c r="A75" s="31"/>
      <c r="B75" s="405" t="s">
        <v>238</v>
      </c>
      <c r="C75" s="237"/>
      <c r="D75" s="31"/>
      <c r="E75" s="116" t="s">
        <v>52</v>
      </c>
      <c r="F75" s="117">
        <f ca="1">G8</f>
        <v>45566</v>
      </c>
      <c r="G75" s="32"/>
      <c r="H75" s="31"/>
    </row>
    <row r="76" spans="1:8" x14ac:dyDescent="0.2">
      <c r="A76" s="423"/>
      <c r="B76" s="424" t="s">
        <v>240</v>
      </c>
      <c r="C76" s="425"/>
      <c r="D76" s="426"/>
      <c r="E76" s="427"/>
      <c r="F76" s="428"/>
      <c r="G76" s="429"/>
      <c r="H76" s="426"/>
    </row>
  </sheetData>
  <mergeCells count="22">
    <mergeCell ref="A2:H2"/>
    <mergeCell ref="B70:C70"/>
    <mergeCell ref="E70:F70"/>
    <mergeCell ref="A9:D9"/>
    <mergeCell ref="E9:H9"/>
    <mergeCell ref="C4:F4"/>
    <mergeCell ref="A7:E7"/>
    <mergeCell ref="A10:D10"/>
    <mergeCell ref="A8:E8"/>
    <mergeCell ref="F7:H7"/>
    <mergeCell ref="A11:D11"/>
    <mergeCell ref="G8:H8"/>
    <mergeCell ref="B74:C74"/>
    <mergeCell ref="E74:F74"/>
    <mergeCell ref="B75:C75"/>
    <mergeCell ref="B71:C71"/>
    <mergeCell ref="E71:F71"/>
    <mergeCell ref="A12:H12"/>
    <mergeCell ref="A54:F54"/>
    <mergeCell ref="B66:C66"/>
    <mergeCell ref="E66:F66"/>
    <mergeCell ref="B67:C67"/>
  </mergeCells>
  <phoneticPr fontId="0" type="noConversion"/>
  <pageMargins left="1" right="1" top="1" bottom="1" header="0.5" footer="0.5"/>
  <pageSetup paperSize="9" scale="56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571500</xdr:colOff>
                <xdr:row>0</xdr:row>
                <xdr:rowOff>704850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3"/>
  <sheetViews>
    <sheetView showGridLines="0" view="pageBreakPreview" topLeftCell="A56" zoomScaleNormal="100" zoomScaleSheetLayoutView="100" workbookViewId="0">
      <selection activeCell="D78" sqref="D78"/>
    </sheetView>
  </sheetViews>
  <sheetFormatPr defaultRowHeight="12.75" x14ac:dyDescent="0.2"/>
  <cols>
    <col min="2" max="2" width="11.42578125" customWidth="1"/>
    <col min="3" max="3" width="52.140625" customWidth="1"/>
    <col min="5" max="5" width="10.28515625" customWidth="1"/>
    <col min="6" max="6" width="40.7109375" style="104" customWidth="1"/>
    <col min="8" max="8" width="31.5703125" customWidth="1"/>
  </cols>
  <sheetData>
    <row r="1" spans="1:7" ht="73.5" customHeight="1" thickBot="1" x14ac:dyDescent="0.25">
      <c r="A1" s="62"/>
      <c r="B1" s="62"/>
      <c r="C1" s="62"/>
      <c r="D1" s="62"/>
      <c r="E1" s="62"/>
      <c r="F1" s="99"/>
    </row>
    <row r="2" spans="1:7" ht="28.5" thickBot="1" x14ac:dyDescent="0.45">
      <c r="A2" s="274" t="s">
        <v>55</v>
      </c>
      <c r="B2" s="275"/>
      <c r="C2" s="275"/>
      <c r="D2" s="275"/>
      <c r="E2" s="275"/>
      <c r="F2" s="276"/>
      <c r="G2" s="229"/>
    </row>
    <row r="3" spans="1:7" ht="5.25" hidden="1" customHeight="1" thickBot="1" x14ac:dyDescent="0.25">
      <c r="A3" s="1"/>
      <c r="B3" s="62"/>
      <c r="C3" s="62"/>
      <c r="D3" s="62"/>
      <c r="E3" s="62"/>
      <c r="F3" s="100"/>
    </row>
    <row r="4" spans="1:7" ht="15.75" hidden="1" thickBot="1" x14ac:dyDescent="0.25">
      <c r="A4" s="2"/>
      <c r="B4" s="62"/>
      <c r="C4" s="62"/>
      <c r="D4" s="62"/>
      <c r="E4" s="62"/>
      <c r="F4" s="99"/>
    </row>
    <row r="5" spans="1:7" ht="15.75" thickBot="1" x14ac:dyDescent="0.25">
      <c r="A5" s="277" t="str">
        <f>'Orçamento '!A7</f>
        <v>PREFEITURA MUNICIPAL DE DIVINO - MG</v>
      </c>
      <c r="B5" s="278"/>
      <c r="C5" s="278"/>
      <c r="D5" s="278"/>
      <c r="E5" s="279"/>
      <c r="F5" s="101" t="s">
        <v>86</v>
      </c>
    </row>
    <row r="6" spans="1:7" ht="18" customHeight="1" x14ac:dyDescent="0.2">
      <c r="A6" s="280" t="str">
        <f>'Orçamento '!A8</f>
        <v>OBRA: CONSTRUÇÃO DE 76 GAVETAS MORTUÁRIAS (CEMITÉRIO VERTICAL)</v>
      </c>
      <c r="B6" s="281"/>
      <c r="C6" s="281"/>
      <c r="D6" s="281"/>
      <c r="E6" s="282"/>
      <c r="F6" s="212">
        <f ca="1">'Orçamento '!G8</f>
        <v>45566</v>
      </c>
    </row>
    <row r="7" spans="1:7" ht="15" x14ac:dyDescent="0.2">
      <c r="A7" s="283" t="str">
        <f>'Orçamento '!A9</f>
        <v>LOCAL: CEMITÉRIO MUNICIPAL DE BOM JESUS - DIVINO - MG</v>
      </c>
      <c r="B7" s="284"/>
      <c r="C7" s="284"/>
      <c r="D7" s="285"/>
      <c r="E7" s="286" t="s">
        <v>87</v>
      </c>
      <c r="F7" s="287"/>
    </row>
    <row r="8" spans="1:7" ht="34.5" customHeight="1" x14ac:dyDescent="0.2">
      <c r="A8" s="272" t="str">
        <f>'Orçamento '!A10</f>
        <v>REGIÃO/MÊS DE REFERÊNCIA: SEINFRA - ABR/2024 REG. LESTE - SEM DESONERAÇÃO; SINAPI-MG - AGO/2024 - SEM DESONERAÇÃO;</v>
      </c>
      <c r="B8" s="273"/>
      <c r="C8" s="273"/>
      <c r="D8" s="273"/>
      <c r="E8" s="113" t="s">
        <v>123</v>
      </c>
      <c r="F8" s="228">
        <f>'Orçamento '!F11</f>
        <v>0.05</v>
      </c>
    </row>
    <row r="9" spans="1:7" ht="15.75" customHeight="1" thickBot="1" x14ac:dyDescent="0.25">
      <c r="A9" s="269" t="str">
        <f>'Orçamento '!A11</f>
        <v>PRAZO DE EXECUÇÃO:  04 MESES</v>
      </c>
      <c r="B9" s="270"/>
      <c r="C9" s="270"/>
      <c r="D9" s="271"/>
      <c r="E9" s="114" t="s">
        <v>124</v>
      </c>
      <c r="F9" s="115">
        <v>0.24390000000000001</v>
      </c>
    </row>
    <row r="10" spans="1:7" ht="13.5" thickBot="1" x14ac:dyDescent="0.25">
      <c r="A10" s="239"/>
      <c r="B10" s="240"/>
      <c r="C10" s="240"/>
      <c r="D10" s="240"/>
      <c r="E10" s="240"/>
      <c r="F10" s="240"/>
    </row>
    <row r="11" spans="1:7" ht="53.25" customHeight="1" thickBot="1" x14ac:dyDescent="0.25">
      <c r="A11" s="3" t="s">
        <v>5</v>
      </c>
      <c r="B11" s="4" t="s">
        <v>6</v>
      </c>
      <c r="C11" s="5" t="s">
        <v>7</v>
      </c>
      <c r="D11" s="4" t="s">
        <v>8</v>
      </c>
      <c r="E11" s="5" t="s">
        <v>9</v>
      </c>
      <c r="F11" s="6" t="s">
        <v>54</v>
      </c>
    </row>
    <row r="12" spans="1:7" ht="6" customHeight="1" x14ac:dyDescent="0.2">
      <c r="A12" s="88"/>
      <c r="B12" s="88"/>
      <c r="C12" s="88"/>
      <c r="D12" s="88"/>
      <c r="E12" s="88"/>
      <c r="F12" s="88"/>
    </row>
    <row r="13" spans="1:7" x14ac:dyDescent="0.2">
      <c r="A13" s="60" t="str">
        <f>'Orçamento '!A15</f>
        <v>1.0</v>
      </c>
      <c r="B13" s="60"/>
      <c r="C13" s="60" t="str">
        <f>'Orçamento '!C15</f>
        <v>INSTALAÇÕES INICIAIS DA OBRA</v>
      </c>
      <c r="D13" s="81">
        <f>'Orçamento '!D15</f>
        <v>0</v>
      </c>
      <c r="E13" s="81"/>
      <c r="F13" s="89"/>
    </row>
    <row r="14" spans="1:7" ht="91.5" customHeight="1" x14ac:dyDescent="0.2">
      <c r="A14" s="59" t="str">
        <f>'Orçamento '!A16</f>
        <v>1.1</v>
      </c>
      <c r="B14" s="59" t="str">
        <f>'Orçamento '!B16</f>
        <v>ED-16660</v>
      </c>
      <c r="C14" s="209" t="s">
        <v>17</v>
      </c>
      <c r="D14" s="59" t="str">
        <f>'Orçamento '!D16</f>
        <v>M2</v>
      </c>
      <c r="E14" s="411">
        <v>1.5</v>
      </c>
      <c r="F14" s="412" t="s">
        <v>232</v>
      </c>
    </row>
    <row r="15" spans="1:7" x14ac:dyDescent="0.2">
      <c r="A15" s="60">
        <f>'Orçamento '!A17</f>
        <v>0</v>
      </c>
      <c r="B15" s="60"/>
      <c r="C15" s="60"/>
      <c r="D15" s="81"/>
      <c r="E15" s="11"/>
      <c r="F15" s="90"/>
    </row>
    <row r="16" spans="1:7" x14ac:dyDescent="0.2">
      <c r="A16" s="60" t="str">
        <f>'Orçamento '!A18</f>
        <v>2.0</v>
      </c>
      <c r="B16" s="60"/>
      <c r="C16" s="60" t="str">
        <f>'Orçamento '!C18</f>
        <v>MOVIMENTAÇÃO DE TERRA</v>
      </c>
      <c r="D16" s="81">
        <f>'Orçamento '!D18</f>
        <v>0</v>
      </c>
      <c r="E16" s="11"/>
      <c r="F16" s="89"/>
    </row>
    <row r="17" spans="1:8" ht="373.5" customHeight="1" x14ac:dyDescent="0.2">
      <c r="A17" s="59" t="str">
        <f>'Orçamento '!A19</f>
        <v>2.1</v>
      </c>
      <c r="B17" s="59" t="str">
        <f>'Orçamento '!B19</f>
        <v>ED-51107</v>
      </c>
      <c r="C17" s="206" t="str">
        <f>'Orçamento '!C19</f>
        <v>ESCAVAÇÃO MANUAL DE VALA COM PROFUNDIDADE MENOR OU IGUAL A 1,5M, INCLUSIVE DESCARGA LATERAL</v>
      </c>
      <c r="D17" s="59" t="str">
        <f>'Orçamento '!D19</f>
        <v>M3</v>
      </c>
      <c r="E17" s="77">
        <v>6.58</v>
      </c>
      <c r="F17" s="210" t="s">
        <v>228</v>
      </c>
    </row>
    <row r="18" spans="1:8" ht="89.25" x14ac:dyDescent="0.2">
      <c r="A18" s="59" t="str">
        <f>'Orçamento '!A20</f>
        <v>2.2</v>
      </c>
      <c r="B18" s="93">
        <f>'Orçamento '!B20</f>
        <v>97084</v>
      </c>
      <c r="C18" s="206" t="str">
        <f>'Orçamento '!C20</f>
        <v>COMPACTAÇÃO MECÂNICA DE SOLO PARA EXECUÇÃO DE RADIER, PISO DE CONCRETO OU LAJE SOBRE SOLO, COM COMPACTADOR DE SOLOS TIPO PLACA VIBRATÓRIA. A F_09/2021</v>
      </c>
      <c r="D18" s="59" t="str">
        <f>'Orçamento '!D20</f>
        <v>M2</v>
      </c>
      <c r="E18" s="77">
        <v>42.42</v>
      </c>
      <c r="F18" s="210" t="s">
        <v>214</v>
      </c>
      <c r="H18" s="97"/>
    </row>
    <row r="19" spans="1:8" ht="96.75" customHeight="1" x14ac:dyDescent="0.2">
      <c r="A19" s="59" t="str">
        <f>'Orçamento '!A21</f>
        <v>2.3</v>
      </c>
      <c r="B19" s="231">
        <f>'Orçamento '!B21</f>
        <v>101616</v>
      </c>
      <c r="C19" s="206" t="str">
        <f>'Orçamento '!C21</f>
        <v>PREPARO DE FUNDO DE VALA COM LARGURA MENOR QUE 1,5 M (ACERTO DO SOLO NATURAL). AF_08/2020</v>
      </c>
      <c r="D19" s="59" t="str">
        <f>'Orçamento '!D21</f>
        <v>M2</v>
      </c>
      <c r="E19" s="77">
        <v>9.35</v>
      </c>
      <c r="F19" s="210" t="s">
        <v>211</v>
      </c>
      <c r="H19" s="97"/>
    </row>
    <row r="20" spans="1:8" x14ac:dyDescent="0.2">
      <c r="A20" s="60">
        <f>'Orçamento '!A22</f>
        <v>0</v>
      </c>
      <c r="B20" s="60"/>
      <c r="C20" s="60"/>
      <c r="D20" s="81"/>
      <c r="E20" s="11"/>
      <c r="F20" s="90"/>
    </row>
    <row r="21" spans="1:8" x14ac:dyDescent="0.2">
      <c r="A21" s="60" t="str">
        <f>'Orçamento '!A23</f>
        <v>3.0</v>
      </c>
      <c r="B21" s="60"/>
      <c r="C21" s="60" t="str">
        <f>'Orçamento '!C23</f>
        <v xml:space="preserve">INFRAESTRUTURA </v>
      </c>
      <c r="D21" s="81">
        <f>'Orçamento '!D23</f>
        <v>0</v>
      </c>
      <c r="E21" s="11"/>
      <c r="F21" s="89"/>
    </row>
    <row r="22" spans="1:8" ht="38.25" x14ac:dyDescent="0.2">
      <c r="A22" s="79" t="str">
        <f>'Orçamento '!A24</f>
        <v>3.1</v>
      </c>
      <c r="B22" s="79">
        <f>'Orçamento '!B24</f>
        <v>0</v>
      </c>
      <c r="C22" s="208" t="str">
        <f>'Orçamento '!C24</f>
        <v>VIGAS DE BORDA/FAIXA 35X15CM EM CONCRETO 30 MPA, INCLUSIVE LASTRO 5 CM EM CONCRETO MAGRO, FÔRMAS LATERAIS E DESFORMA</v>
      </c>
      <c r="D22" s="59"/>
      <c r="E22" s="77"/>
      <c r="F22" s="78"/>
    </row>
    <row r="23" spans="1:8" ht="89.25" x14ac:dyDescent="0.2">
      <c r="A23" s="59" t="str">
        <f>'Orçamento '!A25</f>
        <v>3.1.1</v>
      </c>
      <c r="B23" s="59" t="str">
        <f>'Orçamento '!B25</f>
        <v>ED-49812</v>
      </c>
      <c r="C23" s="206" t="str">
        <f>'Orçamento '!C25</f>
        <v>LASTRO DE CONCRETO MAGRO, INCLUSIVE TRANSPORTE, LANÇAMENTO E ADENSAMENTO</v>
      </c>
      <c r="D23" s="59" t="str">
        <f>'Orçamento '!D25</f>
        <v>M3</v>
      </c>
      <c r="E23" s="77">
        <v>0.47</v>
      </c>
      <c r="F23" s="95" t="s">
        <v>212</v>
      </c>
    </row>
    <row r="24" spans="1:8" ht="147.75" customHeight="1" x14ac:dyDescent="0.2">
      <c r="A24" s="59" t="str">
        <f>'Orçamento '!A26</f>
        <v>3.1.2</v>
      </c>
      <c r="B24" s="59" t="str">
        <f>'Orçamento '!B26</f>
        <v xml:space="preserve">ED-29550 </v>
      </c>
      <c r="C24" s="206" t="str">
        <f>'Orçamento '!C26</f>
        <v>CORTE, DOBRA E MONTAGEM DE AÇO CA-50, DIÂMETRO 8MM, INCLUSIVE ESPAÇADOR</v>
      </c>
      <c r="D24" s="59" t="str">
        <f>'Orçamento '!D26</f>
        <v>KG</v>
      </c>
      <c r="E24" s="77">
        <v>104.85</v>
      </c>
      <c r="F24" s="95" t="s">
        <v>225</v>
      </c>
    </row>
    <row r="25" spans="1:8" ht="120.75" customHeight="1" x14ac:dyDescent="0.2">
      <c r="A25" s="59" t="str">
        <f>'Orçamento '!A27</f>
        <v>3.1.3</v>
      </c>
      <c r="B25" s="59" t="str">
        <f>'Orçamento '!B27</f>
        <v xml:space="preserve">ED-29548 </v>
      </c>
      <c r="C25" s="206" t="str">
        <f>'Orçamento '!C27</f>
        <v>CORTE, DOBRA E MONTAGEM DE AÇO CA-60, DIÂMETRO 5MM, INCLUSIVE ESPAÇADOR</v>
      </c>
      <c r="D25" s="59" t="str">
        <f>'Orçamento '!D27</f>
        <v>KG</v>
      </c>
      <c r="E25" s="77">
        <v>51.21</v>
      </c>
      <c r="F25" s="95" t="s">
        <v>226</v>
      </c>
    </row>
    <row r="26" spans="1:8" ht="139.5" customHeight="1" x14ac:dyDescent="0.2">
      <c r="A26" s="59" t="str">
        <f>'Orçamento '!A28</f>
        <v>3.1.4</v>
      </c>
      <c r="B26" s="59" t="str">
        <f>'Orçamento '!B28</f>
        <v>ED-49620</v>
      </c>
      <c r="C26" s="206" t="str">
        <f>'Orçamento '!C28</f>
        <v>FORNECIMENTO DE CONCRETO ESTRUTURAL, PREPARADO EM OBRA, COM FCK 30MPA, INCLUSIVE LANÇAMENTO,
ADENSAMENTO E ACABAMENTO</v>
      </c>
      <c r="D26" s="59" t="str">
        <f>'Orçamento '!D28</f>
        <v>M3</v>
      </c>
      <c r="E26" s="77">
        <v>1.87</v>
      </c>
      <c r="F26" s="210" t="s">
        <v>227</v>
      </c>
    </row>
    <row r="27" spans="1:8" ht="112.5" customHeight="1" x14ac:dyDescent="0.2">
      <c r="A27" s="59" t="str">
        <f>'Orçamento '!A29</f>
        <v>3.1.5</v>
      </c>
      <c r="B27" s="59" t="str">
        <f>'Orçamento '!B29</f>
        <v>ED-8471</v>
      </c>
      <c r="C27" s="206" t="str">
        <f>'Orçamento '!C29</f>
        <v>FÔRMA E DESFORMA DE TÁBUA E SARRAFO, REAPROVEITAMENTO (5X), EXCLUSIVE ESCORAMENTO</v>
      </c>
      <c r="D27" s="59" t="str">
        <f>'Orçamento '!D29</f>
        <v>M2</v>
      </c>
      <c r="E27" s="414">
        <v>8.73</v>
      </c>
      <c r="F27" s="415" t="s">
        <v>233</v>
      </c>
    </row>
    <row r="28" spans="1:8" ht="66.75" customHeight="1" x14ac:dyDescent="0.2">
      <c r="A28" s="79" t="str">
        <f>'Orçamento '!A30</f>
        <v>3.2</v>
      </c>
      <c r="B28" s="79"/>
      <c r="C28" s="208" t="str">
        <f>'Orçamento '!C30</f>
        <v>FUNDAÇÃO EM RADIER -  LAJE 15 CM MACIÇA DE CONCRETO 30 MPA, COM ARMAÇÃO POSITIVA EM TELA Q-283 E NEGATIVA EM AÇO CA-50 6,3MM</v>
      </c>
      <c r="D28" s="59"/>
      <c r="E28" s="77"/>
      <c r="F28" s="94"/>
    </row>
    <row r="29" spans="1:8" ht="89.25" x14ac:dyDescent="0.2">
      <c r="A29" s="59" t="str">
        <f>'Orçamento '!A31</f>
        <v xml:space="preserve"> </v>
      </c>
      <c r="B29" s="93">
        <f>'Orçamento '!B31</f>
        <v>97093</v>
      </c>
      <c r="C29" s="206" t="str">
        <f>'Orçamento '!C31</f>
        <v>ARMAÇÃO PARA EXECUÇÃO DE RADIER, PISO DE CONCRETO OU LAJE SOBRE SOLO, COM USO DE TELA Q-283. AF_09/2021</v>
      </c>
      <c r="D29" s="59" t="str">
        <f>'Orçamento '!D31</f>
        <v>KG</v>
      </c>
      <c r="E29" s="77">
        <v>464.01</v>
      </c>
      <c r="F29" s="95" t="s">
        <v>216</v>
      </c>
    </row>
    <row r="30" spans="1:8" ht="113.25" customHeight="1" x14ac:dyDescent="0.2">
      <c r="A30" s="59" t="str">
        <f>'Orçamento '!A32</f>
        <v>3.2.2</v>
      </c>
      <c r="B30" s="93" t="str">
        <f>'Orçamento '!B32</f>
        <v>ED-49813</v>
      </c>
      <c r="C30" s="206" t="str">
        <f>'Orçamento '!C32</f>
        <v>LASTRO DE BRITA COM PEDRA BRITADA NÚMERO 2 E 3,
INCLUSIVE ADENSAMENTO E APILOAMENTO MANUAL</v>
      </c>
      <c r="D30" s="59" t="str">
        <f>'Orçamento '!D32</f>
        <v>M3</v>
      </c>
      <c r="E30" s="411">
        <v>2.12</v>
      </c>
      <c r="F30" s="413" t="s">
        <v>234</v>
      </c>
    </row>
    <row r="31" spans="1:8" ht="90.75" customHeight="1" x14ac:dyDescent="0.2">
      <c r="A31" s="59" t="str">
        <f>'Orçamento '!A33</f>
        <v>3.2.3</v>
      </c>
      <c r="B31" s="93">
        <f>'Orçamento '!B33</f>
        <v>97087</v>
      </c>
      <c r="C31" s="206" t="str">
        <f>'Orçamento '!C33</f>
        <v>CAMADA SEPARADORA PARA EXECUÇÃO DE RADIER, PISO DE CONCRETO OU LAJE SOBRE SOLO, EM LONA PLÁSTICA. AF_09/2021</v>
      </c>
      <c r="D31" s="59" t="str">
        <f>'Orçamento '!D33</f>
        <v>M2</v>
      </c>
      <c r="E31" s="77">
        <v>42.42</v>
      </c>
      <c r="F31" s="95" t="s">
        <v>215</v>
      </c>
    </row>
    <row r="32" spans="1:8" ht="102" customHeight="1" x14ac:dyDescent="0.2">
      <c r="A32" s="59" t="str">
        <f>'Orçamento '!A34</f>
        <v>3.2.4</v>
      </c>
      <c r="B32" s="93">
        <f>'Orçamento '!B34</f>
        <v>97096</v>
      </c>
      <c r="C32" s="206" t="str">
        <f>'Orçamento '!C34</f>
        <v>CONCRETAGEM DE RADIER, PISO DE CONCRETO OU LAJE SOBRE SOLO, FCK 30 MPA - LANÇAMENTO, ADENSAMENTO E ACABAMENTO. AF_09/2021</v>
      </c>
      <c r="D32" s="59" t="str">
        <f>'Orçamento '!D34</f>
        <v>M3</v>
      </c>
      <c r="E32" s="411">
        <v>5.18</v>
      </c>
      <c r="F32" s="413" t="s">
        <v>235</v>
      </c>
    </row>
    <row r="33" spans="1:9" x14ac:dyDescent="0.2">
      <c r="A33" s="9" t="str">
        <f>'Orçamento '!A36</f>
        <v>4.0</v>
      </c>
      <c r="B33" s="73"/>
      <c r="C33" s="16" t="str">
        <f>'Orçamento '!C36</f>
        <v xml:space="preserve">SUPERESTRUTURA E ALVENARIA </v>
      </c>
      <c r="D33" s="11"/>
      <c r="E33" s="11"/>
      <c r="F33" s="102"/>
    </row>
    <row r="34" spans="1:9" ht="154.5" customHeight="1" x14ac:dyDescent="0.2">
      <c r="A34" s="38" t="s">
        <v>27</v>
      </c>
      <c r="B34" s="59" t="str">
        <f>'Orçamento '!B37</f>
        <v>ED-50849</v>
      </c>
      <c r="C34" s="206" t="str">
        <f>'Orçamento '!C37</f>
        <v>LAJE 8 CM MACIÇA DE CONCRETO 20MPa, COM ARMAÇÃO,
FÔRMA RESINADA. ESCORAMENTO E DESFORMA</v>
      </c>
      <c r="D34" s="59" t="str">
        <f>'Orçamento '!D37</f>
        <v>M2</v>
      </c>
      <c r="E34" s="77">
        <v>212.72</v>
      </c>
      <c r="F34" s="95" t="s">
        <v>217</v>
      </c>
    </row>
    <row r="35" spans="1:9" ht="131.25" customHeight="1" x14ac:dyDescent="0.2">
      <c r="A35" s="59" t="str">
        <f>'Orçamento '!A38</f>
        <v>4.2</v>
      </c>
      <c r="B35" s="59" t="str">
        <f>'Orçamento '!B38</f>
        <v>ED-50167</v>
      </c>
      <c r="C35" s="206" t="str">
        <f>'Orçamento '!C38</f>
        <v>IMPERMEABILIZAÇÃO COM ARGAMASSA TRAÇO 1:3, E = 2,50 CM COM ADITIVO</v>
      </c>
      <c r="D35" s="59" t="str">
        <f>'Orçamento '!D38</f>
        <v>M2</v>
      </c>
      <c r="E35" s="77">
        <v>55.24</v>
      </c>
      <c r="F35" s="210" t="s">
        <v>218</v>
      </c>
    </row>
    <row r="36" spans="1:9" ht="164.25" customHeight="1" x14ac:dyDescent="0.2">
      <c r="A36" s="59" t="str">
        <f>'Orçamento '!A39</f>
        <v>4.3</v>
      </c>
      <c r="B36" s="59" t="str">
        <f>'Orçamento '!B39</f>
        <v>ED-48198</v>
      </c>
      <c r="C36" s="206" t="str">
        <f>'Orçamento '!C39</f>
        <v xml:space="preserve">ALVENARIA ESTRUTURAL COM BLOCO DE CONCRETO, ESP. 14CM, (FBK 4,5MPA), PARA REVESTIMENTO, INCLUSIVE ARGAMASSA PARA ASSENTAMENTO </v>
      </c>
      <c r="D36" s="59" t="str">
        <f>'Orçamento '!D39</f>
        <v>M2</v>
      </c>
      <c r="E36" s="77">
        <v>188.04</v>
      </c>
      <c r="F36" s="95" t="s">
        <v>229</v>
      </c>
      <c r="G36" s="96"/>
    </row>
    <row r="37" spans="1:9" ht="139.5" customHeight="1" x14ac:dyDescent="0.2">
      <c r="A37" s="59" t="str">
        <f>'Orçamento '!A40</f>
        <v>4.4</v>
      </c>
      <c r="B37" s="232" t="str">
        <f>'Orçamento '!B40</f>
        <v xml:space="preserve">ED-48213 </v>
      </c>
      <c r="C37" s="206" t="str">
        <f>'Orçamento '!C40</f>
        <v>ALVENARIA DE BLOCO DE CONCRETO CHEIO COM ARMAÇÃO, EM
CONCRETO COM FCK 15MPA , ESP. 14CM, PARA REVESTIMENTO,
INCLUSIVE ARGAMASSA PARA ASSENTAMENTO (DETALHE D -
CADERNO SEDS)</v>
      </c>
      <c r="D37" s="59" t="str">
        <f>'Orçamento '!D40</f>
        <v>M2</v>
      </c>
      <c r="E37" s="411">
        <v>3.07</v>
      </c>
      <c r="F37" s="413" t="s">
        <v>236</v>
      </c>
    </row>
    <row r="38" spans="1:9" ht="19.5" customHeight="1" x14ac:dyDescent="0.2">
      <c r="A38" s="60" t="str">
        <f>'Orçamento '!A42</f>
        <v>5.0</v>
      </c>
      <c r="B38" s="60"/>
      <c r="C38" s="227" t="str">
        <f>'Orçamento '!C42</f>
        <v xml:space="preserve">REVESTIMENTO DE PAREDES </v>
      </c>
      <c r="D38" s="81"/>
      <c r="E38" s="81"/>
      <c r="F38" s="81"/>
    </row>
    <row r="39" spans="1:9" ht="242.25" x14ac:dyDescent="0.2">
      <c r="A39" s="59" t="str">
        <f>'Orçamento '!A43</f>
        <v>5.1</v>
      </c>
      <c r="B39" s="59" t="str">
        <f>'Orçamento '!B43</f>
        <v>ED-50727</v>
      </c>
      <c r="C39" s="206" t="str">
        <f>'Orçamento '!C43</f>
        <v>CHAPISCO COM ARGAMASSA, TRAÇO 1:3 (CIMENTO E AREIA), ESP . 5MM, APLICADO EM ALVENARIA/ESTRUTURA DE CONCRETO COM COLHER, INCLUSIVE ARGAMASSA COM PREPARO MECANIZADO</v>
      </c>
      <c r="D39" s="59" t="str">
        <f>'Orçamento '!D43</f>
        <v>M2</v>
      </c>
      <c r="E39" s="77">
        <v>77.69</v>
      </c>
      <c r="F39" s="210" t="s">
        <v>220</v>
      </c>
      <c r="G39" s="200"/>
    </row>
    <row r="40" spans="1:9" ht="246.75" customHeight="1" x14ac:dyDescent="0.2">
      <c r="A40" s="59" t="str">
        <f>'Orçamento '!A44</f>
        <v>5.2</v>
      </c>
      <c r="B40" s="59" t="str">
        <f>'Orçamento '!B44</f>
        <v>ED-50762</v>
      </c>
      <c r="C40" s="206" t="str">
        <f>'Orçamento '!C44</f>
        <v>REVESTIMENTO COM ARGAMASSA EM CAMADA ÚNICA, APLICADO EM PAREDE, TRAÇO 1:3 (CIMENTO E AREIA), ESP. 20MM, APLICAÇÃO MANUAL, INCLUSIVE ARGAMASSA COM PREPARO MECANIZADO, EXCLUSIVE CHAPISCO</v>
      </c>
      <c r="D40" s="59" t="str">
        <f>'Orçamento '!D44</f>
        <v>M2</v>
      </c>
      <c r="E40" s="77">
        <v>77.69</v>
      </c>
      <c r="F40" s="78" t="str">
        <f>F39</f>
        <v xml:space="preserve">COMPRIMENTO X ALTURA 
LATERAIS EXTERNAS DOS MÓDULOS C/ 4 GAVETAS =  2 BLOCOS GERMINADOS C/ 8 GAVETAS TÉRREAS X 2 LATERAIS EM CADA X 5,25 X 2,84  =  59,64 M2 
FACHADA - MÓDULOS C/ 4 GAVETAS = 4 FACHADAS X 0,15 X 0,65 X 4 ANDARES X 5 PAREDES = 7,80 M2
LATERAIS EXTERNAS DO  BLOCO C/ 3 GAVETAS = 2,70 X 2,84 X 2 LADOS = 15,34 M2
FUNDOS DO  BLOCO C/ 3 GAVETAS = 3,06 X 2,84 = 8,69 M2
FACHADA DO BLOCO C/ 3 GAVETAS = 0,15 X 0,65 X 4 ANDARES X 4 PAREDES = 1,56 M2
TOTAL = 77,69 M2 </v>
      </c>
      <c r="G40" s="288"/>
      <c r="H40" s="289"/>
    </row>
    <row r="41" spans="1:9" ht="242.25" x14ac:dyDescent="0.2">
      <c r="A41" s="59" t="str">
        <f>'Orçamento '!A45</f>
        <v>5.3</v>
      </c>
      <c r="B41" s="232">
        <f>'Orçamento '!B45</f>
        <v>87265</v>
      </c>
      <c r="C41" s="206" t="str">
        <f>'Orçamento '!C45</f>
        <v>REVESTIMENTO CERÂMICO PARA PAREDES INTERNAS COM PLACAS TIPO ESMALTADA  EXTRA DE DIMENSÕES 20X20 CM APLICADAS NA ALTURA INTEIRA DAS PAREDES. AF_02/2023_PE</v>
      </c>
      <c r="D41" s="59" t="str">
        <f>'Orçamento '!D45</f>
        <v>M2</v>
      </c>
      <c r="E41" s="77">
        <v>77.69</v>
      </c>
      <c r="F41" s="210" t="str">
        <f>F40</f>
        <v xml:space="preserve">COMPRIMENTO X ALTURA 
LATERAIS EXTERNAS DOS MÓDULOS C/ 4 GAVETAS =  2 BLOCOS GERMINADOS C/ 8 GAVETAS TÉRREAS X 2 LATERAIS EM CADA X 5,25 X 2,84  =  59,64 M2 
FACHADA - MÓDULOS C/ 4 GAVETAS = 4 FACHADAS X 0,15 X 0,65 X 4 ANDARES X 5 PAREDES = 7,80 M2
LATERAIS EXTERNAS DO  BLOCO C/ 3 GAVETAS = 2,70 X 2,84 X 2 LADOS = 15,34 M2
FUNDOS DO  BLOCO C/ 3 GAVETAS = 3,06 X 2,84 = 8,69 M2
FACHADA DO BLOCO C/ 3 GAVETAS = 0,15 X 0,65 X 4 ANDARES X 4 PAREDES = 1,56 M2
TOTAL = 77,69 M2 </v>
      </c>
    </row>
    <row r="42" spans="1:9" ht="51" x14ac:dyDescent="0.2">
      <c r="A42" s="59" t="s">
        <v>117</v>
      </c>
      <c r="B42" s="59" t="str">
        <f>'Orçamento '!B46</f>
        <v>composição</v>
      </c>
      <c r="C42" s="207" t="str">
        <f>'Orçamento '!C46</f>
        <v>REVESTIMENTO COM GRANITO, CINZA ANDORINHA, APLICADO EM PAREDE, ESP. 2CM, COM FIXAÇÃO PROVISÓRIA EM PARAFUSOS. FORNECIMENTO E INSTALAÇÃO.</v>
      </c>
      <c r="D42" s="59" t="str">
        <f>'Orçamento '!D46</f>
        <v>M2</v>
      </c>
      <c r="E42" s="77">
        <v>45.45</v>
      </c>
      <c r="F42" s="210" t="s">
        <v>221</v>
      </c>
      <c r="G42" s="294"/>
      <c r="H42" s="295"/>
      <c r="I42" s="295"/>
    </row>
    <row r="43" spans="1:9" ht="10.5" customHeight="1" x14ac:dyDescent="0.2">
      <c r="A43" s="60">
        <f>'Orçamento '!A47</f>
        <v>0</v>
      </c>
      <c r="B43" s="60"/>
      <c r="C43" s="60"/>
      <c r="D43" s="81"/>
      <c r="E43" s="80"/>
      <c r="F43" s="89"/>
    </row>
    <row r="44" spans="1:9" ht="18.75" customHeight="1" x14ac:dyDescent="0.2">
      <c r="A44" s="60" t="str">
        <f>'Orçamento '!A48</f>
        <v>6.0</v>
      </c>
      <c r="B44" s="60">
        <f>'Orçamento '!B48</f>
        <v>0</v>
      </c>
      <c r="C44" s="227" t="str">
        <f>'Orçamento '!C48</f>
        <v xml:space="preserve">REVESTIMENTOS DE PISOS  </v>
      </c>
      <c r="D44" s="81">
        <f>'Orçamento '!D48</f>
        <v>0</v>
      </c>
      <c r="E44" s="80"/>
      <c r="F44" s="89"/>
    </row>
    <row r="45" spans="1:9" s="62" customFormat="1" ht="127.5" x14ac:dyDescent="0.2">
      <c r="A45" s="59" t="str">
        <f>'Orçamento '!A49</f>
        <v>6.1</v>
      </c>
      <c r="B45" s="59" t="str">
        <f>'Orçamento '!B49</f>
        <v>ED-51145</v>
      </c>
      <c r="C45" s="206" t="str">
        <f>'Orçamento '!C49</f>
        <v>PASSEIOS DE CONCRETO E = 6 CM, FCK = 15 MPA, JUNTA SECA</v>
      </c>
      <c r="D45" s="59" t="str">
        <f>'Orçamento '!D49</f>
        <v>M2</v>
      </c>
      <c r="E45" s="230">
        <v>63.97</v>
      </c>
      <c r="F45" s="210" t="s">
        <v>222</v>
      </c>
    </row>
    <row r="46" spans="1:9" x14ac:dyDescent="0.2">
      <c r="A46" s="60">
        <f>'Orçamento '!A50</f>
        <v>0</v>
      </c>
      <c r="B46" s="60"/>
      <c r="C46" s="60"/>
      <c r="D46" s="60"/>
      <c r="E46" s="91"/>
      <c r="F46" s="90"/>
    </row>
    <row r="47" spans="1:9" ht="18" customHeight="1" x14ac:dyDescent="0.2">
      <c r="A47" s="60" t="str">
        <f>'Orçamento '!A51</f>
        <v>7.0</v>
      </c>
      <c r="B47" s="60">
        <f>'Orçamento '!B51</f>
        <v>0</v>
      </c>
      <c r="C47" s="227" t="str">
        <f>'Orçamento '!C51</f>
        <v>LIMPEZA GERAL</v>
      </c>
      <c r="D47" s="81">
        <f>'Orçamento '!D51</f>
        <v>0</v>
      </c>
      <c r="E47" s="11"/>
      <c r="F47" s="89"/>
    </row>
    <row r="48" spans="1:9" ht="63.75" x14ac:dyDescent="0.2">
      <c r="A48" s="59" t="str">
        <f>'Orçamento '!A52</f>
        <v>7.1</v>
      </c>
      <c r="B48" s="59" t="str">
        <f>'Orçamento '!B52</f>
        <v>ED-50266</v>
      </c>
      <c r="C48" s="206" t="str">
        <f>'Orçamento '!C52</f>
        <v>LIMPEZA FINAL PARA ENTREGA DA OBRA</v>
      </c>
      <c r="D48" s="59" t="str">
        <f>'Orçamento '!D52</f>
        <v>M2</v>
      </c>
      <c r="E48" s="77">
        <v>117.17</v>
      </c>
      <c r="F48" s="210" t="s">
        <v>230</v>
      </c>
    </row>
    <row r="49" spans="1:6" x14ac:dyDescent="0.2">
      <c r="A49" s="11"/>
      <c r="B49" s="92"/>
      <c r="C49" s="11"/>
      <c r="D49" s="11"/>
      <c r="E49" s="11"/>
      <c r="F49" s="90"/>
    </row>
    <row r="50" spans="1:6" ht="13.5" thickBot="1" x14ac:dyDescent="0.25">
      <c r="A50" s="82"/>
      <c r="B50" s="82"/>
      <c r="C50" s="82"/>
      <c r="D50" s="82"/>
      <c r="E50" s="82"/>
      <c r="F50" s="103"/>
    </row>
    <row r="51" spans="1:6" ht="13.5" thickTop="1" x14ac:dyDescent="0.2">
      <c r="A51" s="418" t="s">
        <v>39</v>
      </c>
      <c r="B51" s="418"/>
      <c r="C51" s="58"/>
      <c r="D51" s="58"/>
      <c r="E51" s="58"/>
      <c r="F51" s="98"/>
    </row>
    <row r="52" spans="1:6" x14ac:dyDescent="0.2">
      <c r="A52" s="419" t="s">
        <v>40</v>
      </c>
      <c r="B52" s="419"/>
      <c r="C52" s="420" t="s">
        <v>41</v>
      </c>
      <c r="D52" s="420"/>
      <c r="E52" s="420"/>
      <c r="F52" s="420"/>
    </row>
    <row r="53" spans="1:6" x14ac:dyDescent="0.2">
      <c r="A53" s="419" t="s">
        <v>42</v>
      </c>
      <c r="B53" s="419"/>
      <c r="C53" s="83" t="s">
        <v>43</v>
      </c>
      <c r="D53" s="58"/>
      <c r="E53" s="58"/>
      <c r="F53" s="86"/>
    </row>
    <row r="54" spans="1:6" x14ac:dyDescent="0.2">
      <c r="A54" s="419" t="s">
        <v>44</v>
      </c>
      <c r="B54" s="419"/>
      <c r="C54" s="83" t="s">
        <v>45</v>
      </c>
      <c r="D54" s="58"/>
      <c r="E54" s="58"/>
      <c r="F54" s="86"/>
    </row>
    <row r="55" spans="1:6" x14ac:dyDescent="0.2">
      <c r="A55" s="419" t="s">
        <v>46</v>
      </c>
      <c r="B55" s="419"/>
      <c r="C55" s="83" t="s">
        <v>47</v>
      </c>
      <c r="D55" s="58"/>
      <c r="E55" s="58"/>
      <c r="F55" s="86"/>
    </row>
    <row r="56" spans="1:6" x14ac:dyDescent="0.2">
      <c r="A56" s="419" t="s">
        <v>48</v>
      </c>
      <c r="B56" s="419"/>
      <c r="C56" s="83" t="s">
        <v>49</v>
      </c>
      <c r="D56" s="58"/>
      <c r="E56" s="58"/>
      <c r="F56" s="86"/>
    </row>
    <row r="57" spans="1:6" x14ac:dyDescent="0.2">
      <c r="A57" s="419" t="s">
        <v>50</v>
      </c>
      <c r="B57" s="419"/>
      <c r="C57" s="420" t="s">
        <v>51</v>
      </c>
      <c r="D57" s="420"/>
      <c r="E57" s="420"/>
      <c r="F57" s="86"/>
    </row>
    <row r="58" spans="1:6" x14ac:dyDescent="0.2">
      <c r="A58" s="419" t="s">
        <v>52</v>
      </c>
      <c r="B58" s="419"/>
      <c r="C58" s="83" t="s">
        <v>53</v>
      </c>
      <c r="D58" s="58"/>
      <c r="E58" s="58"/>
      <c r="F58" s="86"/>
    </row>
    <row r="59" spans="1:6" x14ac:dyDescent="0.2">
      <c r="A59" s="84"/>
      <c r="B59" s="85"/>
      <c r="C59" s="421" t="s">
        <v>118</v>
      </c>
      <c r="D59" s="421"/>
      <c r="E59" s="421"/>
      <c r="F59" s="421"/>
    </row>
    <row r="60" spans="1:6" x14ac:dyDescent="0.2">
      <c r="A60" s="58"/>
      <c r="B60" s="58"/>
      <c r="C60" s="58"/>
      <c r="D60" s="58"/>
      <c r="E60" s="58"/>
      <c r="F60" s="86"/>
    </row>
    <row r="61" spans="1:6" x14ac:dyDescent="0.2">
      <c r="A61" s="58"/>
      <c r="B61" s="58"/>
      <c r="C61" s="58"/>
      <c r="D61" s="58"/>
      <c r="E61" s="58"/>
      <c r="F61" s="86"/>
    </row>
    <row r="62" spans="1:6" x14ac:dyDescent="0.2">
      <c r="A62" s="72"/>
      <c r="B62" s="290"/>
      <c r="C62" s="290"/>
      <c r="D62" s="72"/>
      <c r="E62" s="291"/>
      <c r="F62" s="291"/>
    </row>
    <row r="63" spans="1:6" x14ac:dyDescent="0.2">
      <c r="A63" s="87"/>
      <c r="B63" s="292" t="s">
        <v>125</v>
      </c>
      <c r="C63" s="292"/>
      <c r="D63" s="87"/>
      <c r="E63" s="293" t="s">
        <v>127</v>
      </c>
      <c r="F63" s="293"/>
    </row>
    <row r="64" spans="1:6" x14ac:dyDescent="0.2">
      <c r="A64" s="58"/>
      <c r="B64" s="58"/>
      <c r="C64" s="58"/>
      <c r="D64" s="58"/>
      <c r="E64" s="58"/>
      <c r="F64" s="86"/>
    </row>
    <row r="65" spans="1:15" x14ac:dyDescent="0.2">
      <c r="A65" s="58"/>
      <c r="B65" s="58"/>
      <c r="C65" s="58"/>
      <c r="D65" s="58"/>
      <c r="E65" s="58"/>
      <c r="F65" s="86"/>
    </row>
    <row r="66" spans="1:15" x14ac:dyDescent="0.2">
      <c r="A66" s="31"/>
      <c r="B66" s="405" t="s">
        <v>238</v>
      </c>
      <c r="C66" s="237"/>
      <c r="D66" s="31"/>
      <c r="E66" s="116"/>
      <c r="F66" s="117"/>
      <c r="G66" s="32"/>
      <c r="H66" s="31"/>
      <c r="I66" s="384"/>
      <c r="J66" s="384"/>
      <c r="K66" s="384"/>
      <c r="L66" s="384"/>
      <c r="M66" s="384"/>
      <c r="N66" s="384"/>
      <c r="O66" s="384"/>
    </row>
    <row r="67" spans="1:15" x14ac:dyDescent="0.2">
      <c r="A67" s="423"/>
      <c r="B67" s="407" t="s">
        <v>239</v>
      </c>
      <c r="C67" s="406"/>
      <c r="D67" s="31"/>
      <c r="E67" s="116"/>
      <c r="F67" s="117"/>
      <c r="G67" s="32"/>
      <c r="H67" s="31"/>
      <c r="I67" s="384"/>
      <c r="J67" s="384"/>
      <c r="K67" s="384"/>
      <c r="L67" s="384"/>
      <c r="M67" s="384"/>
      <c r="N67" s="384"/>
      <c r="O67" s="384"/>
    </row>
    <row r="70" spans="1:15" x14ac:dyDescent="0.2">
      <c r="A70" s="87"/>
      <c r="B70" s="416"/>
      <c r="C70" s="416"/>
      <c r="D70" s="87"/>
      <c r="E70" s="417"/>
      <c r="F70" s="417"/>
    </row>
    <row r="71" spans="1:15" x14ac:dyDescent="0.2">
      <c r="A71" s="87"/>
      <c r="B71" s="416"/>
      <c r="C71" s="416"/>
      <c r="D71" s="87"/>
      <c r="E71" s="417"/>
      <c r="F71" s="417"/>
    </row>
    <row r="72" spans="1:15" x14ac:dyDescent="0.2">
      <c r="A72" s="87"/>
      <c r="B72" s="416"/>
      <c r="C72" s="416"/>
      <c r="D72" s="87"/>
      <c r="E72" s="417"/>
      <c r="F72" s="417"/>
    </row>
    <row r="73" spans="1:15" x14ac:dyDescent="0.2">
      <c r="A73" s="24"/>
      <c r="B73" s="24"/>
      <c r="C73" s="24"/>
      <c r="D73" s="24"/>
      <c r="E73" s="24"/>
      <c r="F73" s="29"/>
    </row>
  </sheetData>
  <mergeCells count="26">
    <mergeCell ref="C59:F59"/>
    <mergeCell ref="C52:F52"/>
    <mergeCell ref="B66:C66"/>
    <mergeCell ref="G40:H40"/>
    <mergeCell ref="B62:C62"/>
    <mergeCell ref="E62:F62"/>
    <mergeCell ref="B63:C63"/>
    <mergeCell ref="E63:F63"/>
    <mergeCell ref="G42:I42"/>
    <mergeCell ref="A56:B56"/>
    <mergeCell ref="A51:B51"/>
    <mergeCell ref="A52:B52"/>
    <mergeCell ref="A53:B53"/>
    <mergeCell ref="A54:B54"/>
    <mergeCell ref="A55:B55"/>
    <mergeCell ref="A57:B57"/>
    <mergeCell ref="C57:E57"/>
    <mergeCell ref="A58:B58"/>
    <mergeCell ref="A9:D9"/>
    <mergeCell ref="A10:F10"/>
    <mergeCell ref="A8:D8"/>
    <mergeCell ref="A2:F2"/>
    <mergeCell ref="A5:E5"/>
    <mergeCell ref="A6:E6"/>
    <mergeCell ref="A7:D7"/>
    <mergeCell ref="E7:F7"/>
  </mergeCells>
  <phoneticPr fontId="12" type="noConversion"/>
  <pageMargins left="0.25" right="0.25" top="0.75" bottom="0.75" header="0.3" footer="0.3"/>
  <pageSetup paperSize="9" scale="76" fitToHeight="0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428625</xdr:colOff>
                <xdr:row>0</xdr:row>
                <xdr:rowOff>752475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1A2C-5527-4C7C-9094-FDB227394335}">
  <sheetPr>
    <pageSetUpPr fitToPage="1"/>
  </sheetPr>
  <dimension ref="A1:L38"/>
  <sheetViews>
    <sheetView view="pageBreakPreview" zoomScaleNormal="100" zoomScaleSheetLayoutView="100" workbookViewId="0">
      <selection activeCell="L5" sqref="L5"/>
    </sheetView>
  </sheetViews>
  <sheetFormatPr defaultRowHeight="12.75" x14ac:dyDescent="0.2"/>
  <cols>
    <col min="1" max="1" width="12.140625" customWidth="1"/>
    <col min="2" max="2" width="11.5703125" customWidth="1"/>
    <col min="3" max="3" width="47.5703125" customWidth="1"/>
    <col min="4" max="4" width="14.28515625" customWidth="1"/>
    <col min="5" max="5" width="13.28515625" customWidth="1"/>
    <col min="6" max="6" width="17.7109375" customWidth="1"/>
    <col min="7" max="7" width="15.28515625" customWidth="1"/>
    <col min="8" max="8" width="14.7109375" customWidth="1"/>
    <col min="9" max="9" width="16.5703125" customWidth="1"/>
    <col min="10" max="10" width="9.42578125" customWidth="1"/>
    <col min="11" max="11" width="12" customWidth="1"/>
    <col min="257" max="257" width="12.140625" customWidth="1"/>
    <col min="258" max="258" width="11.5703125" customWidth="1"/>
    <col min="259" max="259" width="47.5703125" customWidth="1"/>
    <col min="260" max="260" width="14.28515625" customWidth="1"/>
    <col min="261" max="261" width="13.28515625" customWidth="1"/>
    <col min="262" max="262" width="15.140625" customWidth="1"/>
    <col min="263" max="264" width="12.28515625" customWidth="1"/>
    <col min="265" max="265" width="10.42578125" customWidth="1"/>
    <col min="266" max="266" width="9.42578125" customWidth="1"/>
    <col min="267" max="267" width="12" customWidth="1"/>
    <col min="513" max="513" width="12.140625" customWidth="1"/>
    <col min="514" max="514" width="11.5703125" customWidth="1"/>
    <col min="515" max="515" width="47.5703125" customWidth="1"/>
    <col min="516" max="516" width="14.28515625" customWidth="1"/>
    <col min="517" max="517" width="13.28515625" customWidth="1"/>
    <col min="518" max="518" width="15.140625" customWidth="1"/>
    <col min="519" max="520" width="12.28515625" customWidth="1"/>
    <col min="521" max="521" width="10.42578125" customWidth="1"/>
    <col min="522" max="522" width="9.42578125" customWidth="1"/>
    <col min="523" max="523" width="12" customWidth="1"/>
    <col min="769" max="769" width="12.140625" customWidth="1"/>
    <col min="770" max="770" width="11.5703125" customWidth="1"/>
    <col min="771" max="771" width="47.5703125" customWidth="1"/>
    <col min="772" max="772" width="14.28515625" customWidth="1"/>
    <col min="773" max="773" width="13.28515625" customWidth="1"/>
    <col min="774" max="774" width="15.140625" customWidth="1"/>
    <col min="775" max="776" width="12.28515625" customWidth="1"/>
    <col min="777" max="777" width="10.42578125" customWidth="1"/>
    <col min="778" max="778" width="9.42578125" customWidth="1"/>
    <col min="779" max="779" width="12" customWidth="1"/>
    <col min="1025" max="1025" width="12.140625" customWidth="1"/>
    <col min="1026" max="1026" width="11.5703125" customWidth="1"/>
    <col min="1027" max="1027" width="47.5703125" customWidth="1"/>
    <col min="1028" max="1028" width="14.28515625" customWidth="1"/>
    <col min="1029" max="1029" width="13.28515625" customWidth="1"/>
    <col min="1030" max="1030" width="15.140625" customWidth="1"/>
    <col min="1031" max="1032" width="12.28515625" customWidth="1"/>
    <col min="1033" max="1033" width="10.42578125" customWidth="1"/>
    <col min="1034" max="1034" width="9.42578125" customWidth="1"/>
    <col min="1035" max="1035" width="12" customWidth="1"/>
    <col min="1281" max="1281" width="12.140625" customWidth="1"/>
    <col min="1282" max="1282" width="11.5703125" customWidth="1"/>
    <col min="1283" max="1283" width="47.5703125" customWidth="1"/>
    <col min="1284" max="1284" width="14.28515625" customWidth="1"/>
    <col min="1285" max="1285" width="13.28515625" customWidth="1"/>
    <col min="1286" max="1286" width="15.140625" customWidth="1"/>
    <col min="1287" max="1288" width="12.28515625" customWidth="1"/>
    <col min="1289" max="1289" width="10.42578125" customWidth="1"/>
    <col min="1290" max="1290" width="9.42578125" customWidth="1"/>
    <col min="1291" max="1291" width="12" customWidth="1"/>
    <col min="1537" max="1537" width="12.140625" customWidth="1"/>
    <col min="1538" max="1538" width="11.5703125" customWidth="1"/>
    <col min="1539" max="1539" width="47.5703125" customWidth="1"/>
    <col min="1540" max="1540" width="14.28515625" customWidth="1"/>
    <col min="1541" max="1541" width="13.28515625" customWidth="1"/>
    <col min="1542" max="1542" width="15.140625" customWidth="1"/>
    <col min="1543" max="1544" width="12.28515625" customWidth="1"/>
    <col min="1545" max="1545" width="10.42578125" customWidth="1"/>
    <col min="1546" max="1546" width="9.42578125" customWidth="1"/>
    <col min="1547" max="1547" width="12" customWidth="1"/>
    <col min="1793" max="1793" width="12.140625" customWidth="1"/>
    <col min="1794" max="1794" width="11.5703125" customWidth="1"/>
    <col min="1795" max="1795" width="47.5703125" customWidth="1"/>
    <col min="1796" max="1796" width="14.28515625" customWidth="1"/>
    <col min="1797" max="1797" width="13.28515625" customWidth="1"/>
    <col min="1798" max="1798" width="15.140625" customWidth="1"/>
    <col min="1799" max="1800" width="12.28515625" customWidth="1"/>
    <col min="1801" max="1801" width="10.42578125" customWidth="1"/>
    <col min="1802" max="1802" width="9.42578125" customWidth="1"/>
    <col min="1803" max="1803" width="12" customWidth="1"/>
    <col min="2049" max="2049" width="12.140625" customWidth="1"/>
    <col min="2050" max="2050" width="11.5703125" customWidth="1"/>
    <col min="2051" max="2051" width="47.5703125" customWidth="1"/>
    <col min="2052" max="2052" width="14.28515625" customWidth="1"/>
    <col min="2053" max="2053" width="13.28515625" customWidth="1"/>
    <col min="2054" max="2054" width="15.140625" customWidth="1"/>
    <col min="2055" max="2056" width="12.28515625" customWidth="1"/>
    <col min="2057" max="2057" width="10.42578125" customWidth="1"/>
    <col min="2058" max="2058" width="9.42578125" customWidth="1"/>
    <col min="2059" max="2059" width="12" customWidth="1"/>
    <col min="2305" max="2305" width="12.140625" customWidth="1"/>
    <col min="2306" max="2306" width="11.5703125" customWidth="1"/>
    <col min="2307" max="2307" width="47.5703125" customWidth="1"/>
    <col min="2308" max="2308" width="14.28515625" customWidth="1"/>
    <col min="2309" max="2309" width="13.28515625" customWidth="1"/>
    <col min="2310" max="2310" width="15.140625" customWidth="1"/>
    <col min="2311" max="2312" width="12.28515625" customWidth="1"/>
    <col min="2313" max="2313" width="10.42578125" customWidth="1"/>
    <col min="2314" max="2314" width="9.42578125" customWidth="1"/>
    <col min="2315" max="2315" width="12" customWidth="1"/>
    <col min="2561" max="2561" width="12.140625" customWidth="1"/>
    <col min="2562" max="2562" width="11.5703125" customWidth="1"/>
    <col min="2563" max="2563" width="47.5703125" customWidth="1"/>
    <col min="2564" max="2564" width="14.28515625" customWidth="1"/>
    <col min="2565" max="2565" width="13.28515625" customWidth="1"/>
    <col min="2566" max="2566" width="15.140625" customWidth="1"/>
    <col min="2567" max="2568" width="12.28515625" customWidth="1"/>
    <col min="2569" max="2569" width="10.42578125" customWidth="1"/>
    <col min="2570" max="2570" width="9.42578125" customWidth="1"/>
    <col min="2571" max="2571" width="12" customWidth="1"/>
    <col min="2817" max="2817" width="12.140625" customWidth="1"/>
    <col min="2818" max="2818" width="11.5703125" customWidth="1"/>
    <col min="2819" max="2819" width="47.5703125" customWidth="1"/>
    <col min="2820" max="2820" width="14.28515625" customWidth="1"/>
    <col min="2821" max="2821" width="13.28515625" customWidth="1"/>
    <col min="2822" max="2822" width="15.140625" customWidth="1"/>
    <col min="2823" max="2824" width="12.28515625" customWidth="1"/>
    <col min="2825" max="2825" width="10.42578125" customWidth="1"/>
    <col min="2826" max="2826" width="9.42578125" customWidth="1"/>
    <col min="2827" max="2827" width="12" customWidth="1"/>
    <col min="3073" max="3073" width="12.140625" customWidth="1"/>
    <col min="3074" max="3074" width="11.5703125" customWidth="1"/>
    <col min="3075" max="3075" width="47.5703125" customWidth="1"/>
    <col min="3076" max="3076" width="14.28515625" customWidth="1"/>
    <col min="3077" max="3077" width="13.28515625" customWidth="1"/>
    <col min="3078" max="3078" width="15.140625" customWidth="1"/>
    <col min="3079" max="3080" width="12.28515625" customWidth="1"/>
    <col min="3081" max="3081" width="10.42578125" customWidth="1"/>
    <col min="3082" max="3082" width="9.42578125" customWidth="1"/>
    <col min="3083" max="3083" width="12" customWidth="1"/>
    <col min="3329" max="3329" width="12.140625" customWidth="1"/>
    <col min="3330" max="3330" width="11.5703125" customWidth="1"/>
    <col min="3331" max="3331" width="47.5703125" customWidth="1"/>
    <col min="3332" max="3332" width="14.28515625" customWidth="1"/>
    <col min="3333" max="3333" width="13.28515625" customWidth="1"/>
    <col min="3334" max="3334" width="15.140625" customWidth="1"/>
    <col min="3335" max="3336" width="12.28515625" customWidth="1"/>
    <col min="3337" max="3337" width="10.42578125" customWidth="1"/>
    <col min="3338" max="3338" width="9.42578125" customWidth="1"/>
    <col min="3339" max="3339" width="12" customWidth="1"/>
    <col min="3585" max="3585" width="12.140625" customWidth="1"/>
    <col min="3586" max="3586" width="11.5703125" customWidth="1"/>
    <col min="3587" max="3587" width="47.5703125" customWidth="1"/>
    <col min="3588" max="3588" width="14.28515625" customWidth="1"/>
    <col min="3589" max="3589" width="13.28515625" customWidth="1"/>
    <col min="3590" max="3590" width="15.140625" customWidth="1"/>
    <col min="3591" max="3592" width="12.28515625" customWidth="1"/>
    <col min="3593" max="3593" width="10.42578125" customWidth="1"/>
    <col min="3594" max="3594" width="9.42578125" customWidth="1"/>
    <col min="3595" max="3595" width="12" customWidth="1"/>
    <col min="3841" max="3841" width="12.140625" customWidth="1"/>
    <col min="3842" max="3842" width="11.5703125" customWidth="1"/>
    <col min="3843" max="3843" width="47.5703125" customWidth="1"/>
    <col min="3844" max="3844" width="14.28515625" customWidth="1"/>
    <col min="3845" max="3845" width="13.28515625" customWidth="1"/>
    <col min="3846" max="3846" width="15.140625" customWidth="1"/>
    <col min="3847" max="3848" width="12.28515625" customWidth="1"/>
    <col min="3849" max="3849" width="10.42578125" customWidth="1"/>
    <col min="3850" max="3850" width="9.42578125" customWidth="1"/>
    <col min="3851" max="3851" width="12" customWidth="1"/>
    <col min="4097" max="4097" width="12.140625" customWidth="1"/>
    <col min="4098" max="4098" width="11.5703125" customWidth="1"/>
    <col min="4099" max="4099" width="47.5703125" customWidth="1"/>
    <col min="4100" max="4100" width="14.28515625" customWidth="1"/>
    <col min="4101" max="4101" width="13.28515625" customWidth="1"/>
    <col min="4102" max="4102" width="15.140625" customWidth="1"/>
    <col min="4103" max="4104" width="12.28515625" customWidth="1"/>
    <col min="4105" max="4105" width="10.42578125" customWidth="1"/>
    <col min="4106" max="4106" width="9.42578125" customWidth="1"/>
    <col min="4107" max="4107" width="12" customWidth="1"/>
    <col min="4353" max="4353" width="12.140625" customWidth="1"/>
    <col min="4354" max="4354" width="11.5703125" customWidth="1"/>
    <col min="4355" max="4355" width="47.5703125" customWidth="1"/>
    <col min="4356" max="4356" width="14.28515625" customWidth="1"/>
    <col min="4357" max="4357" width="13.28515625" customWidth="1"/>
    <col min="4358" max="4358" width="15.140625" customWidth="1"/>
    <col min="4359" max="4360" width="12.28515625" customWidth="1"/>
    <col min="4361" max="4361" width="10.42578125" customWidth="1"/>
    <col min="4362" max="4362" width="9.42578125" customWidth="1"/>
    <col min="4363" max="4363" width="12" customWidth="1"/>
    <col min="4609" max="4609" width="12.140625" customWidth="1"/>
    <col min="4610" max="4610" width="11.5703125" customWidth="1"/>
    <col min="4611" max="4611" width="47.5703125" customWidth="1"/>
    <col min="4612" max="4612" width="14.28515625" customWidth="1"/>
    <col min="4613" max="4613" width="13.28515625" customWidth="1"/>
    <col min="4614" max="4614" width="15.140625" customWidth="1"/>
    <col min="4615" max="4616" width="12.28515625" customWidth="1"/>
    <col min="4617" max="4617" width="10.42578125" customWidth="1"/>
    <col min="4618" max="4618" width="9.42578125" customWidth="1"/>
    <col min="4619" max="4619" width="12" customWidth="1"/>
    <col min="4865" max="4865" width="12.140625" customWidth="1"/>
    <col min="4866" max="4866" width="11.5703125" customWidth="1"/>
    <col min="4867" max="4867" width="47.5703125" customWidth="1"/>
    <col min="4868" max="4868" width="14.28515625" customWidth="1"/>
    <col min="4869" max="4869" width="13.28515625" customWidth="1"/>
    <col min="4870" max="4870" width="15.140625" customWidth="1"/>
    <col min="4871" max="4872" width="12.28515625" customWidth="1"/>
    <col min="4873" max="4873" width="10.42578125" customWidth="1"/>
    <col min="4874" max="4874" width="9.42578125" customWidth="1"/>
    <col min="4875" max="4875" width="12" customWidth="1"/>
    <col min="5121" max="5121" width="12.140625" customWidth="1"/>
    <col min="5122" max="5122" width="11.5703125" customWidth="1"/>
    <col min="5123" max="5123" width="47.5703125" customWidth="1"/>
    <col min="5124" max="5124" width="14.28515625" customWidth="1"/>
    <col min="5125" max="5125" width="13.28515625" customWidth="1"/>
    <col min="5126" max="5126" width="15.140625" customWidth="1"/>
    <col min="5127" max="5128" width="12.28515625" customWidth="1"/>
    <col min="5129" max="5129" width="10.42578125" customWidth="1"/>
    <col min="5130" max="5130" width="9.42578125" customWidth="1"/>
    <col min="5131" max="5131" width="12" customWidth="1"/>
    <col min="5377" max="5377" width="12.140625" customWidth="1"/>
    <col min="5378" max="5378" width="11.5703125" customWidth="1"/>
    <col min="5379" max="5379" width="47.5703125" customWidth="1"/>
    <col min="5380" max="5380" width="14.28515625" customWidth="1"/>
    <col min="5381" max="5381" width="13.28515625" customWidth="1"/>
    <col min="5382" max="5382" width="15.140625" customWidth="1"/>
    <col min="5383" max="5384" width="12.28515625" customWidth="1"/>
    <col min="5385" max="5385" width="10.42578125" customWidth="1"/>
    <col min="5386" max="5386" width="9.42578125" customWidth="1"/>
    <col min="5387" max="5387" width="12" customWidth="1"/>
    <col min="5633" max="5633" width="12.140625" customWidth="1"/>
    <col min="5634" max="5634" width="11.5703125" customWidth="1"/>
    <col min="5635" max="5635" width="47.5703125" customWidth="1"/>
    <col min="5636" max="5636" width="14.28515625" customWidth="1"/>
    <col min="5637" max="5637" width="13.28515625" customWidth="1"/>
    <col min="5638" max="5638" width="15.140625" customWidth="1"/>
    <col min="5639" max="5640" width="12.28515625" customWidth="1"/>
    <col min="5641" max="5641" width="10.42578125" customWidth="1"/>
    <col min="5642" max="5642" width="9.42578125" customWidth="1"/>
    <col min="5643" max="5643" width="12" customWidth="1"/>
    <col min="5889" max="5889" width="12.140625" customWidth="1"/>
    <col min="5890" max="5890" width="11.5703125" customWidth="1"/>
    <col min="5891" max="5891" width="47.5703125" customWidth="1"/>
    <col min="5892" max="5892" width="14.28515625" customWidth="1"/>
    <col min="5893" max="5893" width="13.28515625" customWidth="1"/>
    <col min="5894" max="5894" width="15.140625" customWidth="1"/>
    <col min="5895" max="5896" width="12.28515625" customWidth="1"/>
    <col min="5897" max="5897" width="10.42578125" customWidth="1"/>
    <col min="5898" max="5898" width="9.42578125" customWidth="1"/>
    <col min="5899" max="5899" width="12" customWidth="1"/>
    <col min="6145" max="6145" width="12.140625" customWidth="1"/>
    <col min="6146" max="6146" width="11.5703125" customWidth="1"/>
    <col min="6147" max="6147" width="47.5703125" customWidth="1"/>
    <col min="6148" max="6148" width="14.28515625" customWidth="1"/>
    <col min="6149" max="6149" width="13.28515625" customWidth="1"/>
    <col min="6150" max="6150" width="15.140625" customWidth="1"/>
    <col min="6151" max="6152" width="12.28515625" customWidth="1"/>
    <col min="6153" max="6153" width="10.42578125" customWidth="1"/>
    <col min="6154" max="6154" width="9.42578125" customWidth="1"/>
    <col min="6155" max="6155" width="12" customWidth="1"/>
    <col min="6401" max="6401" width="12.140625" customWidth="1"/>
    <col min="6402" max="6402" width="11.5703125" customWidth="1"/>
    <col min="6403" max="6403" width="47.5703125" customWidth="1"/>
    <col min="6404" max="6404" width="14.28515625" customWidth="1"/>
    <col min="6405" max="6405" width="13.28515625" customWidth="1"/>
    <col min="6406" max="6406" width="15.140625" customWidth="1"/>
    <col min="6407" max="6408" width="12.28515625" customWidth="1"/>
    <col min="6409" max="6409" width="10.42578125" customWidth="1"/>
    <col min="6410" max="6410" width="9.42578125" customWidth="1"/>
    <col min="6411" max="6411" width="12" customWidth="1"/>
    <col min="6657" max="6657" width="12.140625" customWidth="1"/>
    <col min="6658" max="6658" width="11.5703125" customWidth="1"/>
    <col min="6659" max="6659" width="47.5703125" customWidth="1"/>
    <col min="6660" max="6660" width="14.28515625" customWidth="1"/>
    <col min="6661" max="6661" width="13.28515625" customWidth="1"/>
    <col min="6662" max="6662" width="15.140625" customWidth="1"/>
    <col min="6663" max="6664" width="12.28515625" customWidth="1"/>
    <col min="6665" max="6665" width="10.42578125" customWidth="1"/>
    <col min="6666" max="6666" width="9.42578125" customWidth="1"/>
    <col min="6667" max="6667" width="12" customWidth="1"/>
    <col min="6913" max="6913" width="12.140625" customWidth="1"/>
    <col min="6914" max="6914" width="11.5703125" customWidth="1"/>
    <col min="6915" max="6915" width="47.5703125" customWidth="1"/>
    <col min="6916" max="6916" width="14.28515625" customWidth="1"/>
    <col min="6917" max="6917" width="13.28515625" customWidth="1"/>
    <col min="6918" max="6918" width="15.140625" customWidth="1"/>
    <col min="6919" max="6920" width="12.28515625" customWidth="1"/>
    <col min="6921" max="6921" width="10.42578125" customWidth="1"/>
    <col min="6922" max="6922" width="9.42578125" customWidth="1"/>
    <col min="6923" max="6923" width="12" customWidth="1"/>
    <col min="7169" max="7169" width="12.140625" customWidth="1"/>
    <col min="7170" max="7170" width="11.5703125" customWidth="1"/>
    <col min="7171" max="7171" width="47.5703125" customWidth="1"/>
    <col min="7172" max="7172" width="14.28515625" customWidth="1"/>
    <col min="7173" max="7173" width="13.28515625" customWidth="1"/>
    <col min="7174" max="7174" width="15.140625" customWidth="1"/>
    <col min="7175" max="7176" width="12.28515625" customWidth="1"/>
    <col min="7177" max="7177" width="10.42578125" customWidth="1"/>
    <col min="7178" max="7178" width="9.42578125" customWidth="1"/>
    <col min="7179" max="7179" width="12" customWidth="1"/>
    <col min="7425" max="7425" width="12.140625" customWidth="1"/>
    <col min="7426" max="7426" width="11.5703125" customWidth="1"/>
    <col min="7427" max="7427" width="47.5703125" customWidth="1"/>
    <col min="7428" max="7428" width="14.28515625" customWidth="1"/>
    <col min="7429" max="7429" width="13.28515625" customWidth="1"/>
    <col min="7430" max="7430" width="15.140625" customWidth="1"/>
    <col min="7431" max="7432" width="12.28515625" customWidth="1"/>
    <col min="7433" max="7433" width="10.42578125" customWidth="1"/>
    <col min="7434" max="7434" width="9.42578125" customWidth="1"/>
    <col min="7435" max="7435" width="12" customWidth="1"/>
    <col min="7681" max="7681" width="12.140625" customWidth="1"/>
    <col min="7682" max="7682" width="11.5703125" customWidth="1"/>
    <col min="7683" max="7683" width="47.5703125" customWidth="1"/>
    <col min="7684" max="7684" width="14.28515625" customWidth="1"/>
    <col min="7685" max="7685" width="13.28515625" customWidth="1"/>
    <col min="7686" max="7686" width="15.140625" customWidth="1"/>
    <col min="7687" max="7688" width="12.28515625" customWidth="1"/>
    <col min="7689" max="7689" width="10.42578125" customWidth="1"/>
    <col min="7690" max="7690" width="9.42578125" customWidth="1"/>
    <col min="7691" max="7691" width="12" customWidth="1"/>
    <col min="7937" max="7937" width="12.140625" customWidth="1"/>
    <col min="7938" max="7938" width="11.5703125" customWidth="1"/>
    <col min="7939" max="7939" width="47.5703125" customWidth="1"/>
    <col min="7940" max="7940" width="14.28515625" customWidth="1"/>
    <col min="7941" max="7941" width="13.28515625" customWidth="1"/>
    <col min="7942" max="7942" width="15.140625" customWidth="1"/>
    <col min="7943" max="7944" width="12.28515625" customWidth="1"/>
    <col min="7945" max="7945" width="10.42578125" customWidth="1"/>
    <col min="7946" max="7946" width="9.42578125" customWidth="1"/>
    <col min="7947" max="7947" width="12" customWidth="1"/>
    <col min="8193" max="8193" width="12.140625" customWidth="1"/>
    <col min="8194" max="8194" width="11.5703125" customWidth="1"/>
    <col min="8195" max="8195" width="47.5703125" customWidth="1"/>
    <col min="8196" max="8196" width="14.28515625" customWidth="1"/>
    <col min="8197" max="8197" width="13.28515625" customWidth="1"/>
    <col min="8198" max="8198" width="15.140625" customWidth="1"/>
    <col min="8199" max="8200" width="12.28515625" customWidth="1"/>
    <col min="8201" max="8201" width="10.42578125" customWidth="1"/>
    <col min="8202" max="8202" width="9.42578125" customWidth="1"/>
    <col min="8203" max="8203" width="12" customWidth="1"/>
    <col min="8449" max="8449" width="12.140625" customWidth="1"/>
    <col min="8450" max="8450" width="11.5703125" customWidth="1"/>
    <col min="8451" max="8451" width="47.5703125" customWidth="1"/>
    <col min="8452" max="8452" width="14.28515625" customWidth="1"/>
    <col min="8453" max="8453" width="13.28515625" customWidth="1"/>
    <col min="8454" max="8454" width="15.140625" customWidth="1"/>
    <col min="8455" max="8456" width="12.28515625" customWidth="1"/>
    <col min="8457" max="8457" width="10.42578125" customWidth="1"/>
    <col min="8458" max="8458" width="9.42578125" customWidth="1"/>
    <col min="8459" max="8459" width="12" customWidth="1"/>
    <col min="8705" max="8705" width="12.140625" customWidth="1"/>
    <col min="8706" max="8706" width="11.5703125" customWidth="1"/>
    <col min="8707" max="8707" width="47.5703125" customWidth="1"/>
    <col min="8708" max="8708" width="14.28515625" customWidth="1"/>
    <col min="8709" max="8709" width="13.28515625" customWidth="1"/>
    <col min="8710" max="8710" width="15.140625" customWidth="1"/>
    <col min="8711" max="8712" width="12.28515625" customWidth="1"/>
    <col min="8713" max="8713" width="10.42578125" customWidth="1"/>
    <col min="8714" max="8714" width="9.42578125" customWidth="1"/>
    <col min="8715" max="8715" width="12" customWidth="1"/>
    <col min="8961" max="8961" width="12.140625" customWidth="1"/>
    <col min="8962" max="8962" width="11.5703125" customWidth="1"/>
    <col min="8963" max="8963" width="47.5703125" customWidth="1"/>
    <col min="8964" max="8964" width="14.28515625" customWidth="1"/>
    <col min="8965" max="8965" width="13.28515625" customWidth="1"/>
    <col min="8966" max="8966" width="15.140625" customWidth="1"/>
    <col min="8967" max="8968" width="12.28515625" customWidth="1"/>
    <col min="8969" max="8969" width="10.42578125" customWidth="1"/>
    <col min="8970" max="8970" width="9.42578125" customWidth="1"/>
    <col min="8971" max="8971" width="12" customWidth="1"/>
    <col min="9217" max="9217" width="12.140625" customWidth="1"/>
    <col min="9218" max="9218" width="11.5703125" customWidth="1"/>
    <col min="9219" max="9219" width="47.5703125" customWidth="1"/>
    <col min="9220" max="9220" width="14.28515625" customWidth="1"/>
    <col min="9221" max="9221" width="13.28515625" customWidth="1"/>
    <col min="9222" max="9222" width="15.140625" customWidth="1"/>
    <col min="9223" max="9224" width="12.28515625" customWidth="1"/>
    <col min="9225" max="9225" width="10.42578125" customWidth="1"/>
    <col min="9226" max="9226" width="9.42578125" customWidth="1"/>
    <col min="9227" max="9227" width="12" customWidth="1"/>
    <col min="9473" max="9473" width="12.140625" customWidth="1"/>
    <col min="9474" max="9474" width="11.5703125" customWidth="1"/>
    <col min="9475" max="9475" width="47.5703125" customWidth="1"/>
    <col min="9476" max="9476" width="14.28515625" customWidth="1"/>
    <col min="9477" max="9477" width="13.28515625" customWidth="1"/>
    <col min="9478" max="9478" width="15.140625" customWidth="1"/>
    <col min="9479" max="9480" width="12.28515625" customWidth="1"/>
    <col min="9481" max="9481" width="10.42578125" customWidth="1"/>
    <col min="9482" max="9482" width="9.42578125" customWidth="1"/>
    <col min="9483" max="9483" width="12" customWidth="1"/>
    <col min="9729" max="9729" width="12.140625" customWidth="1"/>
    <col min="9730" max="9730" width="11.5703125" customWidth="1"/>
    <col min="9731" max="9731" width="47.5703125" customWidth="1"/>
    <col min="9732" max="9732" width="14.28515625" customWidth="1"/>
    <col min="9733" max="9733" width="13.28515625" customWidth="1"/>
    <col min="9734" max="9734" width="15.140625" customWidth="1"/>
    <col min="9735" max="9736" width="12.28515625" customWidth="1"/>
    <col min="9737" max="9737" width="10.42578125" customWidth="1"/>
    <col min="9738" max="9738" width="9.42578125" customWidth="1"/>
    <col min="9739" max="9739" width="12" customWidth="1"/>
    <col min="9985" max="9985" width="12.140625" customWidth="1"/>
    <col min="9986" max="9986" width="11.5703125" customWidth="1"/>
    <col min="9987" max="9987" width="47.5703125" customWidth="1"/>
    <col min="9988" max="9988" width="14.28515625" customWidth="1"/>
    <col min="9989" max="9989" width="13.28515625" customWidth="1"/>
    <col min="9990" max="9990" width="15.140625" customWidth="1"/>
    <col min="9991" max="9992" width="12.28515625" customWidth="1"/>
    <col min="9993" max="9993" width="10.42578125" customWidth="1"/>
    <col min="9994" max="9994" width="9.42578125" customWidth="1"/>
    <col min="9995" max="9995" width="12" customWidth="1"/>
    <col min="10241" max="10241" width="12.140625" customWidth="1"/>
    <col min="10242" max="10242" width="11.5703125" customWidth="1"/>
    <col min="10243" max="10243" width="47.5703125" customWidth="1"/>
    <col min="10244" max="10244" width="14.28515625" customWidth="1"/>
    <col min="10245" max="10245" width="13.28515625" customWidth="1"/>
    <col min="10246" max="10246" width="15.140625" customWidth="1"/>
    <col min="10247" max="10248" width="12.28515625" customWidth="1"/>
    <col min="10249" max="10249" width="10.42578125" customWidth="1"/>
    <col min="10250" max="10250" width="9.42578125" customWidth="1"/>
    <col min="10251" max="10251" width="12" customWidth="1"/>
    <col min="10497" max="10497" width="12.140625" customWidth="1"/>
    <col min="10498" max="10498" width="11.5703125" customWidth="1"/>
    <col min="10499" max="10499" width="47.5703125" customWidth="1"/>
    <col min="10500" max="10500" width="14.28515625" customWidth="1"/>
    <col min="10501" max="10501" width="13.28515625" customWidth="1"/>
    <col min="10502" max="10502" width="15.140625" customWidth="1"/>
    <col min="10503" max="10504" width="12.28515625" customWidth="1"/>
    <col min="10505" max="10505" width="10.42578125" customWidth="1"/>
    <col min="10506" max="10506" width="9.42578125" customWidth="1"/>
    <col min="10507" max="10507" width="12" customWidth="1"/>
    <col min="10753" max="10753" width="12.140625" customWidth="1"/>
    <col min="10754" max="10754" width="11.5703125" customWidth="1"/>
    <col min="10755" max="10755" width="47.5703125" customWidth="1"/>
    <col min="10756" max="10756" width="14.28515625" customWidth="1"/>
    <col min="10757" max="10757" width="13.28515625" customWidth="1"/>
    <col min="10758" max="10758" width="15.140625" customWidth="1"/>
    <col min="10759" max="10760" width="12.28515625" customWidth="1"/>
    <col min="10761" max="10761" width="10.42578125" customWidth="1"/>
    <col min="10762" max="10762" width="9.42578125" customWidth="1"/>
    <col min="10763" max="10763" width="12" customWidth="1"/>
    <col min="11009" max="11009" width="12.140625" customWidth="1"/>
    <col min="11010" max="11010" width="11.5703125" customWidth="1"/>
    <col min="11011" max="11011" width="47.5703125" customWidth="1"/>
    <col min="11012" max="11012" width="14.28515625" customWidth="1"/>
    <col min="11013" max="11013" width="13.28515625" customWidth="1"/>
    <col min="11014" max="11014" width="15.140625" customWidth="1"/>
    <col min="11015" max="11016" width="12.28515625" customWidth="1"/>
    <col min="11017" max="11017" width="10.42578125" customWidth="1"/>
    <col min="11018" max="11018" width="9.42578125" customWidth="1"/>
    <col min="11019" max="11019" width="12" customWidth="1"/>
    <col min="11265" max="11265" width="12.140625" customWidth="1"/>
    <col min="11266" max="11266" width="11.5703125" customWidth="1"/>
    <col min="11267" max="11267" width="47.5703125" customWidth="1"/>
    <col min="11268" max="11268" width="14.28515625" customWidth="1"/>
    <col min="11269" max="11269" width="13.28515625" customWidth="1"/>
    <col min="11270" max="11270" width="15.140625" customWidth="1"/>
    <col min="11271" max="11272" width="12.28515625" customWidth="1"/>
    <col min="11273" max="11273" width="10.42578125" customWidth="1"/>
    <col min="11274" max="11274" width="9.42578125" customWidth="1"/>
    <col min="11275" max="11275" width="12" customWidth="1"/>
    <col min="11521" max="11521" width="12.140625" customWidth="1"/>
    <col min="11522" max="11522" width="11.5703125" customWidth="1"/>
    <col min="11523" max="11523" width="47.5703125" customWidth="1"/>
    <col min="11524" max="11524" width="14.28515625" customWidth="1"/>
    <col min="11525" max="11525" width="13.28515625" customWidth="1"/>
    <col min="11526" max="11526" width="15.140625" customWidth="1"/>
    <col min="11527" max="11528" width="12.28515625" customWidth="1"/>
    <col min="11529" max="11529" width="10.42578125" customWidth="1"/>
    <col min="11530" max="11530" width="9.42578125" customWidth="1"/>
    <col min="11531" max="11531" width="12" customWidth="1"/>
    <col min="11777" max="11777" width="12.140625" customWidth="1"/>
    <col min="11778" max="11778" width="11.5703125" customWidth="1"/>
    <col min="11779" max="11779" width="47.5703125" customWidth="1"/>
    <col min="11780" max="11780" width="14.28515625" customWidth="1"/>
    <col min="11781" max="11781" width="13.28515625" customWidth="1"/>
    <col min="11782" max="11782" width="15.140625" customWidth="1"/>
    <col min="11783" max="11784" width="12.28515625" customWidth="1"/>
    <col min="11785" max="11785" width="10.42578125" customWidth="1"/>
    <col min="11786" max="11786" width="9.42578125" customWidth="1"/>
    <col min="11787" max="11787" width="12" customWidth="1"/>
    <col min="12033" max="12033" width="12.140625" customWidth="1"/>
    <col min="12034" max="12034" width="11.5703125" customWidth="1"/>
    <col min="12035" max="12035" width="47.5703125" customWidth="1"/>
    <col min="12036" max="12036" width="14.28515625" customWidth="1"/>
    <col min="12037" max="12037" width="13.28515625" customWidth="1"/>
    <col min="12038" max="12038" width="15.140625" customWidth="1"/>
    <col min="12039" max="12040" width="12.28515625" customWidth="1"/>
    <col min="12041" max="12041" width="10.42578125" customWidth="1"/>
    <col min="12042" max="12042" width="9.42578125" customWidth="1"/>
    <col min="12043" max="12043" width="12" customWidth="1"/>
    <col min="12289" max="12289" width="12.140625" customWidth="1"/>
    <col min="12290" max="12290" width="11.5703125" customWidth="1"/>
    <col min="12291" max="12291" width="47.5703125" customWidth="1"/>
    <col min="12292" max="12292" width="14.28515625" customWidth="1"/>
    <col min="12293" max="12293" width="13.28515625" customWidth="1"/>
    <col min="12294" max="12294" width="15.140625" customWidth="1"/>
    <col min="12295" max="12296" width="12.28515625" customWidth="1"/>
    <col min="12297" max="12297" width="10.42578125" customWidth="1"/>
    <col min="12298" max="12298" width="9.42578125" customWidth="1"/>
    <col min="12299" max="12299" width="12" customWidth="1"/>
    <col min="12545" max="12545" width="12.140625" customWidth="1"/>
    <col min="12546" max="12546" width="11.5703125" customWidth="1"/>
    <col min="12547" max="12547" width="47.5703125" customWidth="1"/>
    <col min="12548" max="12548" width="14.28515625" customWidth="1"/>
    <col min="12549" max="12549" width="13.28515625" customWidth="1"/>
    <col min="12550" max="12550" width="15.140625" customWidth="1"/>
    <col min="12551" max="12552" width="12.28515625" customWidth="1"/>
    <col min="12553" max="12553" width="10.42578125" customWidth="1"/>
    <col min="12554" max="12554" width="9.42578125" customWidth="1"/>
    <col min="12555" max="12555" width="12" customWidth="1"/>
    <col min="12801" max="12801" width="12.140625" customWidth="1"/>
    <col min="12802" max="12802" width="11.5703125" customWidth="1"/>
    <col min="12803" max="12803" width="47.5703125" customWidth="1"/>
    <col min="12804" max="12804" width="14.28515625" customWidth="1"/>
    <col min="12805" max="12805" width="13.28515625" customWidth="1"/>
    <col min="12806" max="12806" width="15.140625" customWidth="1"/>
    <col min="12807" max="12808" width="12.28515625" customWidth="1"/>
    <col min="12809" max="12809" width="10.42578125" customWidth="1"/>
    <col min="12810" max="12810" width="9.42578125" customWidth="1"/>
    <col min="12811" max="12811" width="12" customWidth="1"/>
    <col min="13057" max="13057" width="12.140625" customWidth="1"/>
    <col min="13058" max="13058" width="11.5703125" customWidth="1"/>
    <col min="13059" max="13059" width="47.5703125" customWidth="1"/>
    <col min="13060" max="13060" width="14.28515625" customWidth="1"/>
    <col min="13061" max="13061" width="13.28515625" customWidth="1"/>
    <col min="13062" max="13062" width="15.140625" customWidth="1"/>
    <col min="13063" max="13064" width="12.28515625" customWidth="1"/>
    <col min="13065" max="13065" width="10.42578125" customWidth="1"/>
    <col min="13066" max="13066" width="9.42578125" customWidth="1"/>
    <col min="13067" max="13067" width="12" customWidth="1"/>
    <col min="13313" max="13313" width="12.140625" customWidth="1"/>
    <col min="13314" max="13314" width="11.5703125" customWidth="1"/>
    <col min="13315" max="13315" width="47.5703125" customWidth="1"/>
    <col min="13316" max="13316" width="14.28515625" customWidth="1"/>
    <col min="13317" max="13317" width="13.28515625" customWidth="1"/>
    <col min="13318" max="13318" width="15.140625" customWidth="1"/>
    <col min="13319" max="13320" width="12.28515625" customWidth="1"/>
    <col min="13321" max="13321" width="10.42578125" customWidth="1"/>
    <col min="13322" max="13322" width="9.42578125" customWidth="1"/>
    <col min="13323" max="13323" width="12" customWidth="1"/>
    <col min="13569" max="13569" width="12.140625" customWidth="1"/>
    <col min="13570" max="13570" width="11.5703125" customWidth="1"/>
    <col min="13571" max="13571" width="47.5703125" customWidth="1"/>
    <col min="13572" max="13572" width="14.28515625" customWidth="1"/>
    <col min="13573" max="13573" width="13.28515625" customWidth="1"/>
    <col min="13574" max="13574" width="15.140625" customWidth="1"/>
    <col min="13575" max="13576" width="12.28515625" customWidth="1"/>
    <col min="13577" max="13577" width="10.42578125" customWidth="1"/>
    <col min="13578" max="13578" width="9.42578125" customWidth="1"/>
    <col min="13579" max="13579" width="12" customWidth="1"/>
    <col min="13825" max="13825" width="12.140625" customWidth="1"/>
    <col min="13826" max="13826" width="11.5703125" customWidth="1"/>
    <col min="13827" max="13827" width="47.5703125" customWidth="1"/>
    <col min="13828" max="13828" width="14.28515625" customWidth="1"/>
    <col min="13829" max="13829" width="13.28515625" customWidth="1"/>
    <col min="13830" max="13830" width="15.140625" customWidth="1"/>
    <col min="13831" max="13832" width="12.28515625" customWidth="1"/>
    <col min="13833" max="13833" width="10.42578125" customWidth="1"/>
    <col min="13834" max="13834" width="9.42578125" customWidth="1"/>
    <col min="13835" max="13835" width="12" customWidth="1"/>
    <col min="14081" max="14081" width="12.140625" customWidth="1"/>
    <col min="14082" max="14082" width="11.5703125" customWidth="1"/>
    <col min="14083" max="14083" width="47.5703125" customWidth="1"/>
    <col min="14084" max="14084" width="14.28515625" customWidth="1"/>
    <col min="14085" max="14085" width="13.28515625" customWidth="1"/>
    <col min="14086" max="14086" width="15.140625" customWidth="1"/>
    <col min="14087" max="14088" width="12.28515625" customWidth="1"/>
    <col min="14089" max="14089" width="10.42578125" customWidth="1"/>
    <col min="14090" max="14090" width="9.42578125" customWidth="1"/>
    <col min="14091" max="14091" width="12" customWidth="1"/>
    <col min="14337" max="14337" width="12.140625" customWidth="1"/>
    <col min="14338" max="14338" width="11.5703125" customWidth="1"/>
    <col min="14339" max="14339" width="47.5703125" customWidth="1"/>
    <col min="14340" max="14340" width="14.28515625" customWidth="1"/>
    <col min="14341" max="14341" width="13.28515625" customWidth="1"/>
    <col min="14342" max="14342" width="15.140625" customWidth="1"/>
    <col min="14343" max="14344" width="12.28515625" customWidth="1"/>
    <col min="14345" max="14345" width="10.42578125" customWidth="1"/>
    <col min="14346" max="14346" width="9.42578125" customWidth="1"/>
    <col min="14347" max="14347" width="12" customWidth="1"/>
    <col min="14593" max="14593" width="12.140625" customWidth="1"/>
    <col min="14594" max="14594" width="11.5703125" customWidth="1"/>
    <col min="14595" max="14595" width="47.5703125" customWidth="1"/>
    <col min="14596" max="14596" width="14.28515625" customWidth="1"/>
    <col min="14597" max="14597" width="13.28515625" customWidth="1"/>
    <col min="14598" max="14598" width="15.140625" customWidth="1"/>
    <col min="14599" max="14600" width="12.28515625" customWidth="1"/>
    <col min="14601" max="14601" width="10.42578125" customWidth="1"/>
    <col min="14602" max="14602" width="9.42578125" customWidth="1"/>
    <col min="14603" max="14603" width="12" customWidth="1"/>
    <col min="14849" max="14849" width="12.140625" customWidth="1"/>
    <col min="14850" max="14850" width="11.5703125" customWidth="1"/>
    <col min="14851" max="14851" width="47.5703125" customWidth="1"/>
    <col min="14852" max="14852" width="14.28515625" customWidth="1"/>
    <col min="14853" max="14853" width="13.28515625" customWidth="1"/>
    <col min="14854" max="14854" width="15.140625" customWidth="1"/>
    <col min="14855" max="14856" width="12.28515625" customWidth="1"/>
    <col min="14857" max="14857" width="10.42578125" customWidth="1"/>
    <col min="14858" max="14858" width="9.42578125" customWidth="1"/>
    <col min="14859" max="14859" width="12" customWidth="1"/>
    <col min="15105" max="15105" width="12.140625" customWidth="1"/>
    <col min="15106" max="15106" width="11.5703125" customWidth="1"/>
    <col min="15107" max="15107" width="47.5703125" customWidth="1"/>
    <col min="15108" max="15108" width="14.28515625" customWidth="1"/>
    <col min="15109" max="15109" width="13.28515625" customWidth="1"/>
    <col min="15110" max="15110" width="15.140625" customWidth="1"/>
    <col min="15111" max="15112" width="12.28515625" customWidth="1"/>
    <col min="15113" max="15113" width="10.42578125" customWidth="1"/>
    <col min="15114" max="15114" width="9.42578125" customWidth="1"/>
    <col min="15115" max="15115" width="12" customWidth="1"/>
    <col min="15361" max="15361" width="12.140625" customWidth="1"/>
    <col min="15362" max="15362" width="11.5703125" customWidth="1"/>
    <col min="15363" max="15363" width="47.5703125" customWidth="1"/>
    <col min="15364" max="15364" width="14.28515625" customWidth="1"/>
    <col min="15365" max="15365" width="13.28515625" customWidth="1"/>
    <col min="15366" max="15366" width="15.140625" customWidth="1"/>
    <col min="15367" max="15368" width="12.28515625" customWidth="1"/>
    <col min="15369" max="15369" width="10.42578125" customWidth="1"/>
    <col min="15370" max="15370" width="9.42578125" customWidth="1"/>
    <col min="15371" max="15371" width="12" customWidth="1"/>
    <col min="15617" max="15617" width="12.140625" customWidth="1"/>
    <col min="15618" max="15618" width="11.5703125" customWidth="1"/>
    <col min="15619" max="15619" width="47.5703125" customWidth="1"/>
    <col min="15620" max="15620" width="14.28515625" customWidth="1"/>
    <col min="15621" max="15621" width="13.28515625" customWidth="1"/>
    <col min="15622" max="15622" width="15.140625" customWidth="1"/>
    <col min="15623" max="15624" width="12.28515625" customWidth="1"/>
    <col min="15625" max="15625" width="10.42578125" customWidth="1"/>
    <col min="15626" max="15626" width="9.42578125" customWidth="1"/>
    <col min="15627" max="15627" width="12" customWidth="1"/>
    <col min="15873" max="15873" width="12.140625" customWidth="1"/>
    <col min="15874" max="15874" width="11.5703125" customWidth="1"/>
    <col min="15875" max="15875" width="47.5703125" customWidth="1"/>
    <col min="15876" max="15876" width="14.28515625" customWidth="1"/>
    <col min="15877" max="15877" width="13.28515625" customWidth="1"/>
    <col min="15878" max="15878" width="15.140625" customWidth="1"/>
    <col min="15879" max="15880" width="12.28515625" customWidth="1"/>
    <col min="15881" max="15881" width="10.42578125" customWidth="1"/>
    <col min="15882" max="15882" width="9.42578125" customWidth="1"/>
    <col min="15883" max="15883" width="12" customWidth="1"/>
    <col min="16129" max="16129" width="12.140625" customWidth="1"/>
    <col min="16130" max="16130" width="11.5703125" customWidth="1"/>
    <col min="16131" max="16131" width="47.5703125" customWidth="1"/>
    <col min="16132" max="16132" width="14.28515625" customWidth="1"/>
    <col min="16133" max="16133" width="13.28515625" customWidth="1"/>
    <col min="16134" max="16134" width="15.140625" customWidth="1"/>
    <col min="16135" max="16136" width="12.28515625" customWidth="1"/>
    <col min="16137" max="16137" width="10.42578125" customWidth="1"/>
    <col min="16138" max="16138" width="9.42578125" customWidth="1"/>
    <col min="16139" max="16139" width="12" customWidth="1"/>
  </cols>
  <sheetData>
    <row r="1" spans="1:12" ht="42.75" customHeight="1" thickBot="1" x14ac:dyDescent="0.25">
      <c r="A1" s="119"/>
      <c r="B1" s="120"/>
      <c r="C1" s="120"/>
      <c r="D1" s="121"/>
      <c r="E1" s="121"/>
      <c r="F1" s="121"/>
      <c r="G1" s="121"/>
      <c r="H1" s="121"/>
      <c r="I1" s="120"/>
      <c r="J1" s="120"/>
      <c r="K1" s="122"/>
    </row>
    <row r="2" spans="1:12" ht="5.25" customHeight="1" thickBot="1" x14ac:dyDescent="0.25">
      <c r="A2" s="123"/>
      <c r="B2" s="124"/>
      <c r="C2" s="124"/>
      <c r="D2" s="125"/>
      <c r="E2" s="125"/>
      <c r="F2" s="124"/>
      <c r="G2" s="124"/>
      <c r="H2" s="124"/>
      <c r="I2" s="124"/>
      <c r="J2" s="124"/>
      <c r="K2" s="126"/>
    </row>
    <row r="3" spans="1:12" ht="13.5" thickBot="1" x14ac:dyDescent="0.25">
      <c r="A3" s="300" t="s">
        <v>129</v>
      </c>
      <c r="B3" s="301"/>
      <c r="C3" s="301"/>
      <c r="D3" s="301"/>
      <c r="E3" s="301"/>
      <c r="F3" s="301"/>
      <c r="G3" s="301"/>
      <c r="H3" s="301"/>
      <c r="I3" s="302"/>
      <c r="J3" s="302"/>
      <c r="K3" s="303"/>
    </row>
    <row r="4" spans="1:12" ht="13.5" thickBot="1" x14ac:dyDescent="0.25">
      <c r="A4" s="310" t="s">
        <v>141</v>
      </c>
      <c r="B4" s="310"/>
      <c r="C4" s="310"/>
      <c r="D4" s="310"/>
      <c r="E4" s="310"/>
      <c r="F4" s="310"/>
      <c r="G4" s="310"/>
      <c r="H4" s="310"/>
      <c r="I4" s="222" t="s">
        <v>205</v>
      </c>
      <c r="J4" s="222"/>
      <c r="K4" s="223"/>
      <c r="L4" s="62"/>
    </row>
    <row r="5" spans="1:12" x14ac:dyDescent="0.2">
      <c r="A5" s="311" t="s">
        <v>207</v>
      </c>
      <c r="B5" s="311"/>
      <c r="C5" s="311"/>
      <c r="D5" s="311"/>
      <c r="E5" s="311"/>
      <c r="F5" s="311"/>
      <c r="G5" s="311"/>
      <c r="H5" s="311"/>
      <c r="I5" s="226">
        <f ca="1">'Memória '!F6</f>
        <v>45566</v>
      </c>
      <c r="J5" s="224"/>
      <c r="K5" s="225"/>
    </row>
    <row r="6" spans="1:12" ht="13.5" thickBot="1" x14ac:dyDescent="0.25">
      <c r="A6" s="304" t="s">
        <v>208</v>
      </c>
      <c r="B6" s="305"/>
      <c r="C6" s="305"/>
      <c r="D6" s="305"/>
      <c r="E6" s="305"/>
      <c r="F6" s="305"/>
      <c r="G6" s="305"/>
      <c r="H6" s="306"/>
      <c r="I6" s="307" t="s">
        <v>200</v>
      </c>
      <c r="J6" s="308"/>
      <c r="K6" s="309"/>
    </row>
    <row r="7" spans="1:12" ht="26.25" thickBot="1" x14ac:dyDescent="0.25">
      <c r="A7" s="300" t="s">
        <v>5</v>
      </c>
      <c r="B7" s="301"/>
      <c r="C7" s="127" t="s">
        <v>130</v>
      </c>
      <c r="D7" s="128" t="s">
        <v>131</v>
      </c>
      <c r="E7" s="128" t="s">
        <v>132</v>
      </c>
      <c r="F7" s="128" t="s">
        <v>196</v>
      </c>
      <c r="G7" s="213" t="s">
        <v>197</v>
      </c>
      <c r="H7" s="128" t="s">
        <v>198</v>
      </c>
      <c r="I7" s="127" t="s">
        <v>133</v>
      </c>
      <c r="J7" s="127" t="s">
        <v>134</v>
      </c>
      <c r="K7" s="127" t="s">
        <v>135</v>
      </c>
    </row>
    <row r="8" spans="1:12" x14ac:dyDescent="0.2">
      <c r="A8" s="296">
        <v>1</v>
      </c>
      <c r="B8" s="297"/>
      <c r="C8" s="297" t="str">
        <f>'Orçamento '!C15</f>
        <v>INSTALAÇÕES INICIAIS DA OBRA</v>
      </c>
      <c r="D8" s="129" t="s">
        <v>136</v>
      </c>
      <c r="E8" s="130">
        <f>E9/$E$23</f>
        <v>4.7999999999999996E-3</v>
      </c>
      <c r="F8" s="131">
        <v>1</v>
      </c>
      <c r="G8" s="131"/>
      <c r="H8" s="131"/>
      <c r="I8" s="131"/>
      <c r="J8" s="131"/>
      <c r="K8" s="131"/>
    </row>
    <row r="9" spans="1:12" ht="13.5" thickBot="1" x14ac:dyDescent="0.25">
      <c r="A9" s="298"/>
      <c r="B9" s="299"/>
      <c r="C9" s="299"/>
      <c r="D9" s="132" t="s">
        <v>137</v>
      </c>
      <c r="E9" s="133">
        <f>'Orçamento '!H17</f>
        <v>578.52</v>
      </c>
      <c r="F9" s="134">
        <f t="shared" ref="F9:K9" si="0">F8*$E$9</f>
        <v>578.52</v>
      </c>
      <c r="G9" s="134">
        <f t="shared" si="0"/>
        <v>0</v>
      </c>
      <c r="H9" s="134">
        <f t="shared" si="0"/>
        <v>0</v>
      </c>
      <c r="I9" s="134">
        <f t="shared" si="0"/>
        <v>0</v>
      </c>
      <c r="J9" s="134">
        <f t="shared" si="0"/>
        <v>0</v>
      </c>
      <c r="K9" s="134">
        <f t="shared" si="0"/>
        <v>0</v>
      </c>
    </row>
    <row r="10" spans="1:12" x14ac:dyDescent="0.2">
      <c r="A10" s="296">
        <v>2</v>
      </c>
      <c r="B10" s="297"/>
      <c r="C10" s="297" t="str">
        <f>'Orçamento '!C18</f>
        <v>MOVIMENTAÇÃO DE TERRA</v>
      </c>
      <c r="D10" s="129" t="s">
        <v>136</v>
      </c>
      <c r="E10" s="130">
        <f>E11/$E$23</f>
        <v>5.7000000000000002E-3</v>
      </c>
      <c r="F10" s="131">
        <v>1</v>
      </c>
      <c r="G10" s="131"/>
      <c r="H10" s="131"/>
      <c r="I10" s="131"/>
      <c r="J10" s="131"/>
      <c r="K10" s="131"/>
    </row>
    <row r="11" spans="1:12" ht="13.5" thickBot="1" x14ac:dyDescent="0.25">
      <c r="A11" s="298"/>
      <c r="B11" s="299"/>
      <c r="C11" s="299"/>
      <c r="D11" s="132" t="s">
        <v>137</v>
      </c>
      <c r="E11" s="133">
        <f>'Orçamento '!H22</f>
        <v>677.96</v>
      </c>
      <c r="F11" s="134">
        <f t="shared" ref="F11:K11" si="1">F10*$E$11</f>
        <v>677.96</v>
      </c>
      <c r="G11" s="134">
        <f t="shared" si="1"/>
        <v>0</v>
      </c>
      <c r="H11" s="134">
        <f t="shared" si="1"/>
        <v>0</v>
      </c>
      <c r="I11" s="134">
        <f t="shared" si="1"/>
        <v>0</v>
      </c>
      <c r="J11" s="134">
        <f t="shared" si="1"/>
        <v>0</v>
      </c>
      <c r="K11" s="134">
        <f t="shared" si="1"/>
        <v>0</v>
      </c>
    </row>
    <row r="12" spans="1:12" x14ac:dyDescent="0.2">
      <c r="A12" s="296">
        <v>3</v>
      </c>
      <c r="B12" s="297"/>
      <c r="C12" s="297" t="str">
        <f>'Orçamento '!C23</f>
        <v xml:space="preserve">INFRAESTRUTURA </v>
      </c>
      <c r="D12" s="129" t="s">
        <v>136</v>
      </c>
      <c r="E12" s="130">
        <f>E13/$E$23</f>
        <v>0.15029999999999999</v>
      </c>
      <c r="F12" s="131">
        <v>1</v>
      </c>
      <c r="G12" s="131"/>
      <c r="H12" s="131"/>
      <c r="I12" s="131"/>
      <c r="J12" s="131"/>
      <c r="K12" s="131"/>
    </row>
    <row r="13" spans="1:12" ht="13.5" thickBot="1" x14ac:dyDescent="0.25">
      <c r="A13" s="298"/>
      <c r="B13" s="299"/>
      <c r="C13" s="299"/>
      <c r="D13" s="132" t="s">
        <v>137</v>
      </c>
      <c r="E13" s="133">
        <f>'Orçamento '!H35</f>
        <v>17981.88</v>
      </c>
      <c r="F13" s="134">
        <f>F12*$E$13</f>
        <v>17981.88</v>
      </c>
      <c r="G13" s="134">
        <f>G12*$E$13</f>
        <v>0</v>
      </c>
      <c r="H13" s="134">
        <f>H12*$E$13</f>
        <v>0</v>
      </c>
      <c r="I13" s="134">
        <f>I12*$E$13</f>
        <v>0</v>
      </c>
      <c r="J13" s="134">
        <f t="shared" ref="J13:K13" si="2">J12*$E$11</f>
        <v>0</v>
      </c>
      <c r="K13" s="134">
        <f t="shared" si="2"/>
        <v>0</v>
      </c>
    </row>
    <row r="14" spans="1:12" x14ac:dyDescent="0.2">
      <c r="A14" s="296">
        <v>4</v>
      </c>
      <c r="B14" s="297"/>
      <c r="C14" s="297" t="str">
        <f>'Orçamento '!C36</f>
        <v xml:space="preserve">SUPERESTRUTURA E ALVENARIA </v>
      </c>
      <c r="D14" s="129" t="s">
        <v>136</v>
      </c>
      <c r="E14" s="130">
        <f>E15/$E$23</f>
        <v>0.58030000000000004</v>
      </c>
      <c r="F14" s="131"/>
      <c r="G14" s="131">
        <v>0.5</v>
      </c>
      <c r="H14" s="131">
        <v>0.5</v>
      </c>
      <c r="I14" s="131"/>
      <c r="J14" s="131"/>
      <c r="K14" s="131"/>
    </row>
    <row r="15" spans="1:12" ht="13.5" thickBot="1" x14ac:dyDescent="0.25">
      <c r="A15" s="298"/>
      <c r="B15" s="299"/>
      <c r="C15" s="299"/>
      <c r="D15" s="132" t="s">
        <v>137</v>
      </c>
      <c r="E15" s="133">
        <f>'Orçamento '!H41</f>
        <v>69409.61</v>
      </c>
      <c r="F15" s="134">
        <f>F14*$E$15</f>
        <v>0</v>
      </c>
      <c r="G15" s="134">
        <f>G14*$E$15</f>
        <v>34704.81</v>
      </c>
      <c r="H15" s="134">
        <f>H14*$E$15</f>
        <v>34704.81</v>
      </c>
      <c r="I15" s="134">
        <f>I14*$E$15</f>
        <v>0</v>
      </c>
      <c r="J15" s="134">
        <f t="shared" ref="J15:K15" si="3">J14*$E$15</f>
        <v>0</v>
      </c>
      <c r="K15" s="134">
        <f t="shared" si="3"/>
        <v>0</v>
      </c>
    </row>
    <row r="16" spans="1:12" x14ac:dyDescent="0.2">
      <c r="A16" s="296">
        <v>5</v>
      </c>
      <c r="B16" s="297"/>
      <c r="C16" s="297" t="str">
        <f>'Orçamento '!C42</f>
        <v xml:space="preserve">REVESTIMENTO DE PAREDES </v>
      </c>
      <c r="D16" s="129" t="s">
        <v>136</v>
      </c>
      <c r="E16" s="130">
        <f>E17/$E$23</f>
        <v>0.20799999999999999</v>
      </c>
      <c r="F16" s="131"/>
      <c r="G16" s="131">
        <v>0.25</v>
      </c>
      <c r="H16" s="131">
        <v>0.25</v>
      </c>
      <c r="I16" s="131">
        <v>0.5</v>
      </c>
      <c r="J16" s="131"/>
      <c r="K16" s="131"/>
    </row>
    <row r="17" spans="1:11" ht="13.5" thickBot="1" x14ac:dyDescent="0.25">
      <c r="A17" s="298"/>
      <c r="B17" s="299"/>
      <c r="C17" s="299"/>
      <c r="D17" s="132" t="s">
        <v>137</v>
      </c>
      <c r="E17" s="133">
        <f>'Orçamento '!H47</f>
        <v>24880.400000000001</v>
      </c>
      <c r="F17" s="134">
        <f>F16*$E$17</f>
        <v>0</v>
      </c>
      <c r="G17" s="134">
        <f>G16*$E$17</f>
        <v>6220.1</v>
      </c>
      <c r="H17" s="134">
        <f>H16*$E$17</f>
        <v>6220.1</v>
      </c>
      <c r="I17" s="134">
        <f>I16*$E$17</f>
        <v>12440.2</v>
      </c>
      <c r="J17" s="134">
        <f t="shared" ref="J17:K17" si="4">J16*$E$17</f>
        <v>0</v>
      </c>
      <c r="K17" s="134">
        <f t="shared" si="4"/>
        <v>0</v>
      </c>
    </row>
    <row r="18" spans="1:11" x14ac:dyDescent="0.2">
      <c r="A18" s="296">
        <v>6</v>
      </c>
      <c r="B18" s="297"/>
      <c r="C18" s="297" t="str">
        <f>'Orçamento '!C48</f>
        <v xml:space="preserve">REVESTIMENTOS DE PISOS  </v>
      </c>
      <c r="D18" s="129" t="s">
        <v>136</v>
      </c>
      <c r="E18" s="130">
        <f>E19/$E$23</f>
        <v>4.1700000000000001E-2</v>
      </c>
      <c r="F18" s="131"/>
      <c r="G18" s="131"/>
      <c r="H18" s="131"/>
      <c r="I18" s="131">
        <v>1</v>
      </c>
      <c r="J18" s="131"/>
      <c r="K18" s="131"/>
    </row>
    <row r="19" spans="1:11" ht="13.5" thickBot="1" x14ac:dyDescent="0.25">
      <c r="A19" s="298"/>
      <c r="B19" s="299"/>
      <c r="C19" s="299"/>
      <c r="D19" s="132" t="s">
        <v>137</v>
      </c>
      <c r="E19" s="133">
        <f>'Orçamento '!H50</f>
        <v>4987.1000000000004</v>
      </c>
      <c r="F19" s="134">
        <f>F18*$E$19</f>
        <v>0</v>
      </c>
      <c r="G19" s="134">
        <f>G18*$E$19</f>
        <v>0</v>
      </c>
      <c r="H19" s="134">
        <f>H18*$E$19</f>
        <v>0</v>
      </c>
      <c r="I19" s="134">
        <f>I18*$E$19</f>
        <v>4987.1000000000004</v>
      </c>
      <c r="J19" s="134">
        <f t="shared" ref="J19:K19" si="5">J18*$E$19</f>
        <v>0</v>
      </c>
      <c r="K19" s="134">
        <f t="shared" si="5"/>
        <v>0</v>
      </c>
    </row>
    <row r="20" spans="1:11" x14ac:dyDescent="0.2">
      <c r="A20" s="296">
        <v>7</v>
      </c>
      <c r="B20" s="297"/>
      <c r="C20" s="297" t="str">
        <f>'Orçamento '!C51</f>
        <v>LIMPEZA GERAL</v>
      </c>
      <c r="D20" s="129" t="s">
        <v>136</v>
      </c>
      <c r="E20" s="130">
        <f>E21/$E$23</f>
        <v>9.1999999999999998E-3</v>
      </c>
      <c r="F20" s="131"/>
      <c r="G20" s="131"/>
      <c r="H20" s="131"/>
      <c r="I20" s="131">
        <v>1</v>
      </c>
      <c r="J20" s="131"/>
      <c r="K20" s="131"/>
    </row>
    <row r="21" spans="1:11" ht="13.5" thickBot="1" x14ac:dyDescent="0.25">
      <c r="A21" s="298"/>
      <c r="B21" s="299"/>
      <c r="C21" s="299"/>
      <c r="D21" s="132" t="s">
        <v>137</v>
      </c>
      <c r="E21" s="133">
        <f>'Orçamento '!H53</f>
        <v>1097.8800000000001</v>
      </c>
      <c r="F21" s="134">
        <f>F20*$E$21</f>
        <v>0</v>
      </c>
      <c r="G21" s="134">
        <f>G20*$E$21</f>
        <v>0</v>
      </c>
      <c r="H21" s="134">
        <f>H20*$E$21</f>
        <v>0</v>
      </c>
      <c r="I21" s="134">
        <f>I20*$E$21</f>
        <v>1097.8800000000001</v>
      </c>
      <c r="J21" s="134">
        <f t="shared" ref="J21:K21" si="6">J20*$E$21</f>
        <v>0</v>
      </c>
      <c r="K21" s="134">
        <f t="shared" si="6"/>
        <v>0</v>
      </c>
    </row>
    <row r="22" spans="1:11" x14ac:dyDescent="0.2">
      <c r="A22" s="324" t="s">
        <v>38</v>
      </c>
      <c r="B22" s="325"/>
      <c r="C22" s="325"/>
      <c r="D22" s="135" t="s">
        <v>136</v>
      </c>
      <c r="E22" s="220">
        <f>SUM(E8,E10,E12,E14,E16,E18,E20)</f>
        <v>1</v>
      </c>
      <c r="F22" s="136">
        <f>F23/$E$23</f>
        <v>0.1608</v>
      </c>
      <c r="G22" s="136">
        <f>G23/$E$23</f>
        <v>0.34210000000000002</v>
      </c>
      <c r="H22" s="136">
        <f>H23/$E$23</f>
        <v>0.34210000000000002</v>
      </c>
      <c r="I22" s="136">
        <f>I23/$E$23</f>
        <v>0.15490000000000001</v>
      </c>
      <c r="J22" s="136"/>
      <c r="K22" s="136"/>
    </row>
    <row r="23" spans="1:11" x14ac:dyDescent="0.2">
      <c r="A23" s="326"/>
      <c r="B23" s="327"/>
      <c r="C23" s="327"/>
      <c r="D23" s="137" t="s">
        <v>137</v>
      </c>
      <c r="E23" s="156">
        <f>SUM(E11,E9,E13,E15,E17,E19,E21)</f>
        <v>119613.35</v>
      </c>
      <c r="F23" s="138">
        <f>SUM(F9,F11,F13,F15,F17,F19,F21)</f>
        <v>19238.36</v>
      </c>
      <c r="G23" s="138">
        <f>SUM(G9,G11,G13,G15,G17,G19,G21)</f>
        <v>40924.910000000003</v>
      </c>
      <c r="H23" s="138">
        <f>SUM(H9,H11,H13,H15,H17,H19,H21)</f>
        <v>40924.910000000003</v>
      </c>
      <c r="I23" s="138">
        <f>SUM(I9,I11,I13,I15,I17,I19,I21)</f>
        <v>18525.18</v>
      </c>
      <c r="J23" s="138"/>
      <c r="K23" s="138"/>
    </row>
    <row r="24" spans="1:11" ht="13.5" thickBot="1" x14ac:dyDescent="0.25">
      <c r="A24" s="328"/>
      <c r="B24" s="329"/>
      <c r="C24" s="329"/>
      <c r="D24" s="312" t="s">
        <v>138</v>
      </c>
      <c r="E24" s="313"/>
      <c r="F24" s="139">
        <f>SUM(F23)</f>
        <v>19238.36</v>
      </c>
      <c r="G24" s="139">
        <f>SUM(F23,G23)</f>
        <v>60163.27</v>
      </c>
      <c r="H24" s="217">
        <f>SUM(F23,G23,H23)</f>
        <v>101088.18</v>
      </c>
      <c r="I24" s="139">
        <f>SUM(F23:I23)</f>
        <v>119613.36</v>
      </c>
      <c r="J24" s="139"/>
      <c r="K24" s="139"/>
    </row>
    <row r="25" spans="1:11" x14ac:dyDescent="0.2">
      <c r="A25" s="314" t="s">
        <v>139</v>
      </c>
      <c r="B25" s="315"/>
      <c r="C25" s="315"/>
      <c r="D25" s="323" t="s">
        <v>142</v>
      </c>
      <c r="E25" s="323"/>
      <c r="F25" s="32"/>
      <c r="G25" s="140"/>
      <c r="H25" s="141" t="s">
        <v>140</v>
      </c>
      <c r="I25" s="124"/>
      <c r="J25" s="124"/>
      <c r="K25" s="126"/>
    </row>
    <row r="26" spans="1:11" x14ac:dyDescent="0.2">
      <c r="A26" s="142"/>
      <c r="B26" s="143"/>
      <c r="C26" s="143"/>
      <c r="D26" s="125"/>
      <c r="E26" s="32"/>
      <c r="F26" s="32"/>
      <c r="G26" s="140"/>
      <c r="H26" s="144"/>
      <c r="I26" s="124"/>
      <c r="J26" s="124"/>
      <c r="K26" s="126"/>
    </row>
    <row r="27" spans="1:11" x14ac:dyDescent="0.2">
      <c r="A27" s="316"/>
      <c r="B27" s="317"/>
      <c r="C27" s="317"/>
      <c r="D27" s="125"/>
      <c r="E27" s="32"/>
      <c r="F27" s="32"/>
      <c r="G27" s="140"/>
      <c r="H27" s="144"/>
      <c r="I27" s="124"/>
      <c r="J27" s="124"/>
      <c r="K27" s="126"/>
    </row>
    <row r="28" spans="1:11" x14ac:dyDescent="0.2">
      <c r="A28" s="142"/>
      <c r="B28" s="143"/>
      <c r="C28" s="143"/>
      <c r="D28" s="125"/>
      <c r="E28" s="32"/>
      <c r="F28" s="32"/>
      <c r="G28" s="140"/>
      <c r="H28" s="144"/>
      <c r="I28" s="124"/>
      <c r="J28" s="124"/>
      <c r="K28" s="126"/>
    </row>
    <row r="29" spans="1:11" x14ac:dyDescent="0.2">
      <c r="A29" s="318" t="s">
        <v>125</v>
      </c>
      <c r="B29" s="319"/>
      <c r="C29" s="319"/>
      <c r="D29" s="320" t="s">
        <v>127</v>
      </c>
      <c r="E29" s="321"/>
      <c r="F29" s="321"/>
      <c r="G29" s="322"/>
      <c r="H29" s="144"/>
      <c r="I29" s="124"/>
      <c r="J29" s="124"/>
      <c r="K29" s="126"/>
    </row>
    <row r="30" spans="1:11" x14ac:dyDescent="0.2">
      <c r="A30" s="316"/>
      <c r="B30" s="317"/>
      <c r="C30" s="317"/>
      <c r="D30" s="146"/>
      <c r="E30" s="146"/>
      <c r="F30" s="147"/>
      <c r="G30" s="145"/>
      <c r="H30" s="144"/>
      <c r="I30" s="124"/>
      <c r="J30" s="124"/>
      <c r="K30" s="126"/>
    </row>
    <row r="31" spans="1:11" ht="13.5" thickBot="1" x14ac:dyDescent="0.25">
      <c r="A31" s="148"/>
      <c r="B31" s="149"/>
      <c r="C31" s="149"/>
      <c r="D31" s="150"/>
      <c r="E31" s="150"/>
      <c r="F31" s="151"/>
      <c r="G31" s="152"/>
      <c r="H31" s="153"/>
      <c r="I31" s="151"/>
      <c r="J31" s="151"/>
      <c r="K31" s="154"/>
    </row>
    <row r="38" spans="9:9" x14ac:dyDescent="0.2">
      <c r="I38" s="155"/>
    </row>
  </sheetData>
  <mergeCells count="28">
    <mergeCell ref="A16:B17"/>
    <mergeCell ref="C16:C17"/>
    <mergeCell ref="A18:B19"/>
    <mergeCell ref="C18:C19"/>
    <mergeCell ref="A20:B21"/>
    <mergeCell ref="C20:C21"/>
    <mergeCell ref="D24:E24"/>
    <mergeCell ref="A25:C25"/>
    <mergeCell ref="A27:C27"/>
    <mergeCell ref="A29:C29"/>
    <mergeCell ref="A30:C30"/>
    <mergeCell ref="D29:G29"/>
    <mergeCell ref="D25:E25"/>
    <mergeCell ref="A22:C24"/>
    <mergeCell ref="A12:B13"/>
    <mergeCell ref="C12:C13"/>
    <mergeCell ref="A14:B15"/>
    <mergeCell ref="C14:C15"/>
    <mergeCell ref="A3:K3"/>
    <mergeCell ref="A6:H6"/>
    <mergeCell ref="I6:K6"/>
    <mergeCell ref="A7:B7"/>
    <mergeCell ref="A8:B9"/>
    <mergeCell ref="C8:C9"/>
    <mergeCell ref="A10:B11"/>
    <mergeCell ref="C10:C11"/>
    <mergeCell ref="A4:H4"/>
    <mergeCell ref="A5:H5"/>
  </mergeCells>
  <pageMargins left="0.7" right="0.7" top="0.75" bottom="0.75" header="0.3" footer="0.3"/>
  <pageSetup paperSize="9" scale="7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4A0A-1ADA-42AC-B928-590FA84584D6}">
  <sheetPr>
    <pageSetUpPr fitToPage="1"/>
  </sheetPr>
  <dimension ref="A1:L34"/>
  <sheetViews>
    <sheetView view="pageBreakPreview" zoomScaleNormal="100" zoomScaleSheetLayoutView="100" workbookViewId="0">
      <selection activeCell="J19" sqref="J19"/>
    </sheetView>
  </sheetViews>
  <sheetFormatPr defaultRowHeight="12.75" x14ac:dyDescent="0.2"/>
  <sheetData>
    <row r="1" spans="1:12" x14ac:dyDescent="0.2">
      <c r="A1" s="349"/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1"/>
    </row>
    <row r="2" spans="1:12" x14ac:dyDescent="0.2">
      <c r="A2" s="352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4"/>
    </row>
    <row r="3" spans="1:12" ht="13.5" thickBot="1" x14ac:dyDescent="0.25">
      <c r="A3" s="355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7"/>
    </row>
    <row r="4" spans="1:12" ht="18.75" thickBot="1" x14ac:dyDescent="0.25">
      <c r="A4" s="358" t="s">
        <v>173</v>
      </c>
      <c r="B4" s="359"/>
      <c r="C4" s="359"/>
      <c r="D4" s="359"/>
      <c r="E4" s="359"/>
      <c r="F4" s="359"/>
      <c r="G4" s="359"/>
      <c r="H4" s="359"/>
      <c r="I4" s="359"/>
      <c r="J4" s="359"/>
      <c r="K4" s="360"/>
      <c r="L4" s="361"/>
    </row>
    <row r="5" spans="1:12" ht="15.75" x14ac:dyDescent="0.2">
      <c r="A5" s="365" t="s">
        <v>141</v>
      </c>
      <c r="B5" s="366"/>
      <c r="C5" s="366"/>
      <c r="D5" s="366"/>
      <c r="E5" s="366"/>
      <c r="F5" s="366"/>
      <c r="G5" s="366"/>
      <c r="H5" s="366"/>
      <c r="I5" s="366"/>
      <c r="J5" s="366"/>
      <c r="K5" s="376" t="s">
        <v>206</v>
      </c>
      <c r="L5" s="376"/>
    </row>
    <row r="6" spans="1:12" ht="6" customHeight="1" x14ac:dyDescent="0.2">
      <c r="A6" s="367" t="s">
        <v>207</v>
      </c>
      <c r="B6" s="368"/>
      <c r="C6" s="368"/>
      <c r="D6" s="368"/>
      <c r="E6" s="368"/>
      <c r="F6" s="368"/>
      <c r="G6" s="368"/>
      <c r="H6" s="368"/>
      <c r="I6" s="368"/>
      <c r="J6" s="368"/>
      <c r="K6" s="373">
        <f ca="1">TODAY()</f>
        <v>45566</v>
      </c>
      <c r="L6" s="374"/>
    </row>
    <row r="7" spans="1:12" ht="7.5" hidden="1" customHeight="1" x14ac:dyDescent="0.2">
      <c r="A7" s="369"/>
      <c r="B7" s="370"/>
      <c r="C7" s="370"/>
      <c r="D7" s="370"/>
      <c r="E7" s="370"/>
      <c r="F7" s="370"/>
      <c r="G7" s="370"/>
      <c r="H7" s="370"/>
      <c r="I7" s="370"/>
      <c r="J7" s="370"/>
      <c r="K7" s="375"/>
      <c r="L7" s="375"/>
    </row>
    <row r="8" spans="1:12" ht="10.5" customHeight="1" x14ac:dyDescent="0.2">
      <c r="A8" s="371"/>
      <c r="B8" s="372"/>
      <c r="C8" s="372"/>
      <c r="D8" s="372"/>
      <c r="E8" s="372"/>
      <c r="F8" s="372"/>
      <c r="G8" s="372"/>
      <c r="H8" s="372"/>
      <c r="I8" s="372"/>
      <c r="J8" s="372"/>
      <c r="K8" s="375"/>
      <c r="L8" s="375"/>
    </row>
    <row r="9" spans="1:12" ht="13.5" thickBot="1" x14ac:dyDescent="0.25">
      <c r="A9" s="362" t="s">
        <v>121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4"/>
    </row>
    <row r="10" spans="1:12" ht="20.25" x14ac:dyDescent="0.2">
      <c r="A10" s="157"/>
      <c r="B10" s="158"/>
      <c r="C10" s="158"/>
      <c r="D10" s="158"/>
      <c r="E10" s="158"/>
      <c r="F10" s="158"/>
      <c r="G10" s="158"/>
      <c r="H10" s="158"/>
      <c r="I10" s="159"/>
      <c r="J10" s="159"/>
      <c r="K10" s="158"/>
      <c r="L10" s="160"/>
    </row>
    <row r="11" spans="1:12" ht="34.5" customHeight="1" x14ac:dyDescent="0.2">
      <c r="A11" s="161" t="s">
        <v>5</v>
      </c>
      <c r="B11" s="344" t="s">
        <v>7</v>
      </c>
      <c r="C11" s="345"/>
      <c r="D11" s="345"/>
      <c r="E11" s="162" t="s">
        <v>143</v>
      </c>
      <c r="F11" s="163"/>
      <c r="G11" s="346" t="s">
        <v>144</v>
      </c>
      <c r="H11" s="347"/>
      <c r="I11" s="347"/>
      <c r="J11" s="347"/>
      <c r="K11" s="347"/>
      <c r="L11" s="348"/>
    </row>
    <row r="12" spans="1:12" ht="20.25" x14ac:dyDescent="0.25">
      <c r="A12" s="164" t="s">
        <v>13</v>
      </c>
      <c r="B12" s="342" t="s">
        <v>145</v>
      </c>
      <c r="C12" s="343"/>
      <c r="D12" s="343"/>
      <c r="E12" s="165">
        <f>SUM(E13:E16)</f>
        <v>8.5299999999999994</v>
      </c>
      <c r="F12" s="163"/>
      <c r="G12" s="166" t="s">
        <v>146</v>
      </c>
      <c r="H12" s="167"/>
      <c r="I12" s="168"/>
      <c r="J12" s="169" t="s">
        <v>147</v>
      </c>
      <c r="K12" s="169" t="s">
        <v>148</v>
      </c>
      <c r="L12" s="170" t="s">
        <v>149</v>
      </c>
    </row>
    <row r="13" spans="1:12" ht="20.25" x14ac:dyDescent="0.2">
      <c r="A13" s="171" t="s">
        <v>15</v>
      </c>
      <c r="B13" s="340" t="s">
        <v>150</v>
      </c>
      <c r="C13" s="341"/>
      <c r="D13" s="341"/>
      <c r="E13" s="172">
        <v>5.5</v>
      </c>
      <c r="F13" s="163"/>
      <c r="G13" s="166" t="s">
        <v>150</v>
      </c>
      <c r="H13" s="167"/>
      <c r="I13" s="168"/>
      <c r="J13" s="172">
        <v>3</v>
      </c>
      <c r="K13" s="172">
        <v>5.5</v>
      </c>
      <c r="L13" s="173">
        <v>5.5</v>
      </c>
    </row>
    <row r="14" spans="1:12" ht="20.25" x14ac:dyDescent="0.2">
      <c r="A14" s="171" t="s">
        <v>89</v>
      </c>
      <c r="B14" s="340" t="s">
        <v>151</v>
      </c>
      <c r="C14" s="341"/>
      <c r="D14" s="341"/>
      <c r="E14" s="172">
        <v>1</v>
      </c>
      <c r="F14" s="163"/>
      <c r="G14" s="166" t="s">
        <v>152</v>
      </c>
      <c r="H14" s="167"/>
      <c r="I14" s="168"/>
      <c r="J14" s="172">
        <v>0.8</v>
      </c>
      <c r="K14" s="172">
        <v>0.8</v>
      </c>
      <c r="L14" s="173">
        <v>1</v>
      </c>
    </row>
    <row r="15" spans="1:12" ht="20.25" x14ac:dyDescent="0.2">
      <c r="A15" s="171" t="s">
        <v>90</v>
      </c>
      <c r="B15" s="340" t="s">
        <v>153</v>
      </c>
      <c r="C15" s="341"/>
      <c r="D15" s="341"/>
      <c r="E15" s="172">
        <v>1.27</v>
      </c>
      <c r="F15" s="163"/>
      <c r="G15" s="166" t="s">
        <v>154</v>
      </c>
      <c r="H15" s="167"/>
      <c r="I15" s="168"/>
      <c r="J15" s="172">
        <v>0.97</v>
      </c>
      <c r="K15" s="172">
        <v>1.27</v>
      </c>
      <c r="L15" s="173">
        <v>1.27</v>
      </c>
    </row>
    <row r="16" spans="1:12" ht="20.25" x14ac:dyDescent="0.2">
      <c r="A16" s="171" t="s">
        <v>91</v>
      </c>
      <c r="B16" s="340" t="s">
        <v>155</v>
      </c>
      <c r="C16" s="341"/>
      <c r="D16" s="341"/>
      <c r="E16" s="422">
        <v>0.76</v>
      </c>
      <c r="F16" s="163"/>
      <c r="G16" s="166" t="s">
        <v>156</v>
      </c>
      <c r="H16" s="167"/>
      <c r="I16" s="168"/>
      <c r="J16" s="172">
        <v>0.59</v>
      </c>
      <c r="K16" s="172">
        <v>1.23</v>
      </c>
      <c r="L16" s="173">
        <v>1.39</v>
      </c>
    </row>
    <row r="17" spans="1:12" ht="20.25" x14ac:dyDescent="0.25">
      <c r="A17" s="164" t="s">
        <v>19</v>
      </c>
      <c r="B17" s="342" t="s">
        <v>157</v>
      </c>
      <c r="C17" s="343"/>
      <c r="D17" s="343"/>
      <c r="E17" s="165">
        <f>SUM(E18:E21)</f>
        <v>6.15</v>
      </c>
      <c r="F17" s="163"/>
      <c r="G17" s="166" t="s">
        <v>158</v>
      </c>
      <c r="H17" s="167"/>
      <c r="I17" s="168"/>
      <c r="J17" s="172">
        <v>6.16</v>
      </c>
      <c r="K17" s="172">
        <v>7.4</v>
      </c>
      <c r="L17" s="173">
        <v>8.9600000000000009</v>
      </c>
    </row>
    <row r="18" spans="1:12" ht="20.25" x14ac:dyDescent="0.2">
      <c r="A18" s="171" t="s">
        <v>20</v>
      </c>
      <c r="B18" s="340" t="s">
        <v>159</v>
      </c>
      <c r="C18" s="341"/>
      <c r="D18" s="341"/>
      <c r="E18" s="172">
        <v>3</v>
      </c>
      <c r="F18" s="163"/>
      <c r="G18" s="166" t="s">
        <v>159</v>
      </c>
      <c r="H18" s="167"/>
      <c r="I18" s="168"/>
      <c r="J18" s="172">
        <v>3</v>
      </c>
      <c r="K18" s="172">
        <v>3</v>
      </c>
      <c r="L18" s="173">
        <v>3</v>
      </c>
    </row>
    <row r="19" spans="1:12" ht="20.25" x14ac:dyDescent="0.2">
      <c r="A19" s="171" t="s">
        <v>21</v>
      </c>
      <c r="B19" s="340" t="s">
        <v>160</v>
      </c>
      <c r="C19" s="341"/>
      <c r="D19" s="341"/>
      <c r="E19" s="172">
        <v>0.65</v>
      </c>
      <c r="F19" s="163"/>
      <c r="G19" s="166" t="s">
        <v>161</v>
      </c>
      <c r="H19" s="167"/>
      <c r="I19" s="168"/>
      <c r="J19" s="172">
        <v>0.65</v>
      </c>
      <c r="K19" s="172">
        <v>0.65</v>
      </c>
      <c r="L19" s="173">
        <v>0.65</v>
      </c>
    </row>
    <row r="20" spans="1:12" ht="20.25" x14ac:dyDescent="0.2">
      <c r="A20" s="171" t="s">
        <v>93</v>
      </c>
      <c r="B20" s="340" t="s">
        <v>162</v>
      </c>
      <c r="C20" s="341"/>
      <c r="D20" s="341"/>
      <c r="E20" s="172">
        <v>2.5</v>
      </c>
      <c r="F20" s="163"/>
      <c r="G20" s="166" t="s">
        <v>162</v>
      </c>
      <c r="H20" s="167"/>
      <c r="I20" s="168"/>
      <c r="J20" s="172">
        <v>1</v>
      </c>
      <c r="K20" s="172">
        <v>2</v>
      </c>
      <c r="L20" s="173">
        <v>3</v>
      </c>
    </row>
    <row r="21" spans="1:12" ht="20.25" x14ac:dyDescent="0.2">
      <c r="A21" s="171" t="s">
        <v>94</v>
      </c>
      <c r="B21" s="340" t="s">
        <v>174</v>
      </c>
      <c r="C21" s="341"/>
      <c r="D21" s="341"/>
      <c r="E21" s="172">
        <v>0</v>
      </c>
      <c r="F21" s="163"/>
      <c r="G21" s="163"/>
      <c r="H21" s="174"/>
      <c r="I21" s="175"/>
      <c r="J21" s="175"/>
      <c r="K21" s="174"/>
      <c r="L21" s="176"/>
    </row>
    <row r="22" spans="1:12" ht="20.25" x14ac:dyDescent="0.25">
      <c r="A22" s="164" t="s">
        <v>23</v>
      </c>
      <c r="B22" s="342" t="s">
        <v>163</v>
      </c>
      <c r="C22" s="343"/>
      <c r="D22" s="343"/>
      <c r="E22" s="165">
        <f>E23</f>
        <v>7.5</v>
      </c>
      <c r="F22" s="163"/>
      <c r="G22" s="177" t="s">
        <v>164</v>
      </c>
      <c r="H22" s="174"/>
      <c r="I22" s="175"/>
      <c r="J22" s="175"/>
      <c r="K22" s="174"/>
      <c r="L22" s="178"/>
    </row>
    <row r="23" spans="1:12" ht="20.25" x14ac:dyDescent="0.2">
      <c r="A23" s="171" t="s">
        <v>24</v>
      </c>
      <c r="B23" s="340" t="s">
        <v>165</v>
      </c>
      <c r="C23" s="341"/>
      <c r="D23" s="341"/>
      <c r="E23" s="172">
        <v>7.5</v>
      </c>
      <c r="F23" s="163"/>
      <c r="G23" s="177" t="s">
        <v>166</v>
      </c>
      <c r="H23" s="174"/>
      <c r="I23" s="175"/>
      <c r="J23" s="175"/>
      <c r="K23" s="174"/>
      <c r="L23" s="179"/>
    </row>
    <row r="24" spans="1:12" ht="20.25" x14ac:dyDescent="0.25">
      <c r="A24" s="180" t="s">
        <v>167</v>
      </c>
      <c r="B24" s="181"/>
      <c r="C24" s="181"/>
      <c r="D24" s="181"/>
      <c r="E24" s="182">
        <f>((1+(E13+E14+E15)/100)*(1+E16/100)*(1+E22/100)/(1-E17/100)-1)*100</f>
        <v>24.38</v>
      </c>
      <c r="F24" s="163"/>
      <c r="G24" s="177" t="s">
        <v>168</v>
      </c>
      <c r="H24" s="174"/>
      <c r="I24" s="175"/>
      <c r="J24" s="175"/>
      <c r="K24" s="174"/>
      <c r="L24" s="183"/>
    </row>
    <row r="25" spans="1:12" x14ac:dyDescent="0.2">
      <c r="A25" s="184"/>
      <c r="B25" s="185"/>
      <c r="C25" s="185"/>
      <c r="D25" s="185"/>
      <c r="E25" s="185"/>
      <c r="F25" s="186"/>
      <c r="G25" s="177" t="s">
        <v>169</v>
      </c>
      <c r="H25" s="187"/>
      <c r="I25" s="175"/>
      <c r="J25" s="175"/>
      <c r="K25" s="174"/>
      <c r="L25" s="178"/>
    </row>
    <row r="26" spans="1:12" x14ac:dyDescent="0.2">
      <c r="A26" s="330" t="s">
        <v>139</v>
      </c>
      <c r="B26" s="331"/>
      <c r="C26" s="331"/>
      <c r="D26" s="185"/>
      <c r="E26" s="185"/>
      <c r="F26" s="186"/>
      <c r="G26" s="177" t="s">
        <v>170</v>
      </c>
      <c r="H26" s="187"/>
      <c r="I26" s="175"/>
      <c r="J26" s="175"/>
      <c r="K26" s="174"/>
      <c r="L26" s="178"/>
    </row>
    <row r="27" spans="1:12" ht="15" x14ac:dyDescent="0.25">
      <c r="A27" s="188"/>
      <c r="B27" s="332"/>
      <c r="C27" s="332"/>
      <c r="D27" s="332"/>
      <c r="E27" s="332"/>
      <c r="F27" s="189"/>
      <c r="G27" s="177" t="s">
        <v>171</v>
      </c>
      <c r="H27" s="187"/>
      <c r="I27" s="175"/>
      <c r="J27" s="175"/>
      <c r="K27" s="174"/>
      <c r="L27" s="178"/>
    </row>
    <row r="28" spans="1:12" ht="15" x14ac:dyDescent="0.25">
      <c r="A28" s="188"/>
      <c r="B28" s="332"/>
      <c r="C28" s="332"/>
      <c r="D28" s="332"/>
      <c r="E28" s="332"/>
      <c r="F28" s="189"/>
      <c r="G28" s="177" t="s">
        <v>172</v>
      </c>
      <c r="H28" s="187"/>
      <c r="I28" s="175"/>
      <c r="J28" s="175"/>
      <c r="K28" s="174"/>
      <c r="L28" s="178"/>
    </row>
    <row r="29" spans="1:12" ht="15" x14ac:dyDescent="0.25">
      <c r="A29" s="188"/>
      <c r="B29" s="332"/>
      <c r="C29" s="332"/>
      <c r="D29" s="332"/>
      <c r="E29" s="332"/>
      <c r="F29" s="189"/>
      <c r="G29" s="174"/>
      <c r="H29" s="187"/>
      <c r="I29" s="175"/>
      <c r="J29" s="175"/>
      <c r="K29" s="174"/>
      <c r="L29" s="178"/>
    </row>
    <row r="30" spans="1:12" ht="15" x14ac:dyDescent="0.25">
      <c r="A30" s="188"/>
      <c r="B30" s="333"/>
      <c r="C30" s="333"/>
      <c r="D30" s="333"/>
      <c r="E30" s="333"/>
      <c r="F30" s="189"/>
      <c r="G30" s="174"/>
      <c r="H30" s="187"/>
      <c r="I30" s="175"/>
      <c r="J30" s="175"/>
      <c r="K30" s="174"/>
      <c r="L30" s="178"/>
    </row>
    <row r="31" spans="1:12" x14ac:dyDescent="0.2">
      <c r="A31" s="190"/>
      <c r="B31" s="334" t="s">
        <v>125</v>
      </c>
      <c r="C31" s="334"/>
      <c r="D31" s="334"/>
      <c r="E31" s="334"/>
      <c r="F31" s="191"/>
      <c r="G31" s="174"/>
      <c r="H31" s="187"/>
      <c r="I31" s="175"/>
      <c r="J31" s="175"/>
      <c r="K31" s="174"/>
      <c r="L31" s="178"/>
    </row>
    <row r="32" spans="1:12" ht="30.75" customHeight="1" x14ac:dyDescent="0.25">
      <c r="A32" s="192"/>
      <c r="B32" s="335"/>
      <c r="C32" s="335"/>
      <c r="D32" s="335"/>
      <c r="E32" s="335"/>
      <c r="F32" s="191"/>
      <c r="G32" s="193"/>
      <c r="H32" s="187"/>
      <c r="I32" s="175"/>
      <c r="J32" s="175"/>
      <c r="K32" s="174"/>
      <c r="L32" s="178"/>
    </row>
    <row r="33" spans="1:12" ht="15" customHeight="1" x14ac:dyDescent="0.2">
      <c r="A33" s="192"/>
      <c r="B33" s="335"/>
      <c r="C33" s="335"/>
      <c r="D33" s="335"/>
      <c r="E33" s="335"/>
      <c r="F33" s="191"/>
      <c r="G33" s="338" t="s">
        <v>127</v>
      </c>
      <c r="H33" s="338"/>
      <c r="I33" s="338"/>
      <c r="J33" s="338"/>
      <c r="K33" s="338"/>
      <c r="L33" s="178"/>
    </row>
    <row r="34" spans="1:12" ht="13.5" thickBot="1" x14ac:dyDescent="0.25">
      <c r="A34" s="336"/>
      <c r="B34" s="337"/>
      <c r="C34" s="337"/>
      <c r="D34" s="194"/>
      <c r="E34" s="196"/>
      <c r="F34" s="196"/>
      <c r="G34" s="339"/>
      <c r="H34" s="339"/>
      <c r="I34" s="339"/>
      <c r="J34" s="339"/>
      <c r="K34" s="339"/>
      <c r="L34" s="195"/>
    </row>
  </sheetData>
  <mergeCells count="26">
    <mergeCell ref="B11:D11"/>
    <mergeCell ref="G11:L11"/>
    <mergeCell ref="A1:L3"/>
    <mergeCell ref="A4:L4"/>
    <mergeCell ref="A9:L9"/>
    <mergeCell ref="A5:J5"/>
    <mergeCell ref="A6:J8"/>
    <mergeCell ref="K6:L8"/>
    <mergeCell ref="K5:L5"/>
    <mergeCell ref="B23:D23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6:C26"/>
    <mergeCell ref="B27:E30"/>
    <mergeCell ref="B31:E33"/>
    <mergeCell ref="A34:C34"/>
    <mergeCell ref="G33:K34"/>
  </mergeCells>
  <pageMargins left="0.7" right="0.7" top="0.75" bottom="0.75" header="0.3" footer="0.3"/>
  <pageSetup paperSize="9" scale="8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4"/>
  <sheetViews>
    <sheetView view="pageBreakPreview" zoomScale="85" zoomScaleNormal="100" zoomScaleSheetLayoutView="85" workbookViewId="0">
      <selection activeCell="J3" sqref="J3"/>
    </sheetView>
  </sheetViews>
  <sheetFormatPr defaultRowHeight="12.75" x14ac:dyDescent="0.2"/>
  <cols>
    <col min="2" max="2" width="10.28515625" customWidth="1"/>
    <col min="3" max="3" width="54.5703125" customWidth="1"/>
    <col min="5" max="5" width="10.5703125" bestFit="1" customWidth="1"/>
    <col min="6" max="6" width="10.5703125" customWidth="1"/>
    <col min="11" max="11" width="41.140625" customWidth="1"/>
  </cols>
  <sheetData>
    <row r="1" spans="1:8" ht="50.25" customHeight="1" thickBot="1" x14ac:dyDescent="0.25"/>
    <row r="2" spans="1:8" ht="26.25" x14ac:dyDescent="0.2">
      <c r="A2" s="245" t="s">
        <v>88</v>
      </c>
      <c r="B2" s="246"/>
      <c r="C2" s="246"/>
      <c r="D2" s="246"/>
      <c r="E2" s="246"/>
      <c r="F2" s="246"/>
      <c r="G2" s="246"/>
    </row>
    <row r="3" spans="1:8" ht="15.75" x14ac:dyDescent="0.2">
      <c r="A3" s="377" t="s">
        <v>141</v>
      </c>
      <c r="B3" s="377"/>
      <c r="C3" s="377"/>
      <c r="D3" s="377"/>
      <c r="E3" s="377"/>
      <c r="F3" s="377"/>
      <c r="G3" s="377"/>
    </row>
    <row r="4" spans="1:8" ht="6.75" customHeight="1" x14ac:dyDescent="0.2">
      <c r="A4" s="378" t="s">
        <v>207</v>
      </c>
      <c r="B4" s="378"/>
      <c r="C4" s="378"/>
      <c r="D4" s="378"/>
      <c r="E4" s="378"/>
      <c r="F4" s="378"/>
      <c r="G4" s="378"/>
    </row>
    <row r="5" spans="1:8" ht="12.75" customHeight="1" x14ac:dyDescent="0.2">
      <c r="A5" s="378"/>
      <c r="B5" s="378"/>
      <c r="C5" s="378"/>
      <c r="D5" s="378"/>
      <c r="E5" s="378"/>
      <c r="F5" s="378"/>
      <c r="G5" s="378"/>
    </row>
    <row r="6" spans="1:8" ht="1.5" customHeight="1" x14ac:dyDescent="0.2">
      <c r="A6" s="215"/>
      <c r="B6" s="216"/>
      <c r="C6" s="216"/>
      <c r="D6" s="216"/>
      <c r="E6" s="216"/>
      <c r="F6" s="216"/>
      <c r="G6" s="216"/>
    </row>
    <row r="7" spans="1:8" x14ac:dyDescent="0.2">
      <c r="A7" s="379" t="s">
        <v>208</v>
      </c>
      <c r="B7" s="379"/>
      <c r="C7" s="379"/>
      <c r="D7" s="379"/>
      <c r="E7" s="379"/>
      <c r="F7" s="379"/>
      <c r="G7" s="379"/>
    </row>
    <row r="8" spans="1:8" ht="36" customHeight="1" x14ac:dyDescent="0.2">
      <c r="A8" s="74">
        <v>1</v>
      </c>
      <c r="B8" s="74"/>
      <c r="C8" s="221" t="str">
        <f>'Orçamento '!C46</f>
        <v>REVESTIMENTO COM GRANITO, CINZA ANDORINHA, APLICADO EM PAREDE, ESP. 2CM, COM FIXAÇÃO PROVISÓRIA EM PARAFUSOS. FORNECIMENTO E INSTALAÇÃO.</v>
      </c>
      <c r="D8" s="74" t="s">
        <v>97</v>
      </c>
      <c r="E8" s="201" t="s">
        <v>193</v>
      </c>
      <c r="F8" s="218" t="s">
        <v>194</v>
      </c>
      <c r="G8" s="202">
        <f>SUM(G9:G14)</f>
        <v>270.08999999999997</v>
      </c>
      <c r="H8" s="211"/>
    </row>
    <row r="9" spans="1:8" ht="24.75" customHeight="1" x14ac:dyDescent="0.2">
      <c r="A9" s="75" t="s">
        <v>15</v>
      </c>
      <c r="B9" s="76" t="s">
        <v>195</v>
      </c>
      <c r="C9" s="76" t="s">
        <v>177</v>
      </c>
      <c r="D9" s="203" t="s">
        <v>97</v>
      </c>
      <c r="E9" s="204">
        <v>1.05</v>
      </c>
      <c r="F9" s="204">
        <v>214.23</v>
      </c>
      <c r="G9" s="204">
        <f t="shared" ref="G9:G14" si="0">TRUNC(E9*F9,2)</f>
        <v>224.94</v>
      </c>
    </row>
    <row r="10" spans="1:8" ht="24" x14ac:dyDescent="0.2">
      <c r="A10" s="75" t="s">
        <v>89</v>
      </c>
      <c r="B10" s="76" t="s">
        <v>179</v>
      </c>
      <c r="C10" s="76" t="s">
        <v>178</v>
      </c>
      <c r="D10" s="203" t="s">
        <v>180</v>
      </c>
      <c r="E10" s="204">
        <v>1</v>
      </c>
      <c r="F10" s="204">
        <v>28.19</v>
      </c>
      <c r="G10" s="204">
        <f t="shared" si="0"/>
        <v>28.19</v>
      </c>
    </row>
    <row r="11" spans="1:8" ht="24" x14ac:dyDescent="0.2">
      <c r="A11" s="75" t="s">
        <v>90</v>
      </c>
      <c r="B11" s="76" t="s">
        <v>181</v>
      </c>
      <c r="C11" s="76" t="s">
        <v>182</v>
      </c>
      <c r="D11" s="203" t="s">
        <v>180</v>
      </c>
      <c r="E11" s="204">
        <v>0.5</v>
      </c>
      <c r="F11" s="204">
        <v>19.95</v>
      </c>
      <c r="G11" s="204">
        <f t="shared" si="0"/>
        <v>9.9700000000000006</v>
      </c>
    </row>
    <row r="12" spans="1:8" ht="45" customHeight="1" x14ac:dyDescent="0.2">
      <c r="A12" s="75" t="s">
        <v>91</v>
      </c>
      <c r="B12" s="76" t="s">
        <v>183</v>
      </c>
      <c r="C12" s="76" t="s">
        <v>184</v>
      </c>
      <c r="D12" s="203" t="s">
        <v>8</v>
      </c>
      <c r="E12" s="204">
        <v>6.68</v>
      </c>
      <c r="F12" s="204">
        <v>0.69</v>
      </c>
      <c r="G12" s="204">
        <f t="shared" si="0"/>
        <v>4.5999999999999996</v>
      </c>
    </row>
    <row r="13" spans="1:8" ht="36" x14ac:dyDescent="0.2">
      <c r="A13" s="75" t="s">
        <v>92</v>
      </c>
      <c r="B13" s="76" t="s">
        <v>185</v>
      </c>
      <c r="C13" s="76" t="s">
        <v>186</v>
      </c>
      <c r="D13" s="203" t="s">
        <v>8</v>
      </c>
      <c r="E13" s="205">
        <f>E12</f>
        <v>6.68</v>
      </c>
      <c r="F13" s="205">
        <v>0.1</v>
      </c>
      <c r="G13" s="204">
        <f t="shared" si="0"/>
        <v>0.66</v>
      </c>
      <c r="H13" s="200"/>
    </row>
    <row r="14" spans="1:8" ht="23.25" customHeight="1" x14ac:dyDescent="0.2">
      <c r="A14" s="75" t="s">
        <v>187</v>
      </c>
      <c r="B14" s="76" t="s">
        <v>188</v>
      </c>
      <c r="C14" s="76" t="s">
        <v>189</v>
      </c>
      <c r="D14" s="203" t="s">
        <v>8</v>
      </c>
      <c r="E14" s="205">
        <f>E13</f>
        <v>6.68</v>
      </c>
      <c r="F14" s="204">
        <v>0.26</v>
      </c>
      <c r="G14" s="204">
        <f t="shared" si="0"/>
        <v>1.73</v>
      </c>
      <c r="H14" s="200"/>
    </row>
  </sheetData>
  <mergeCells count="4">
    <mergeCell ref="A2:G2"/>
    <mergeCell ref="A3:G3"/>
    <mergeCell ref="A4:G5"/>
    <mergeCell ref="A7:G7"/>
  </mergeCells>
  <phoneticPr fontId="12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</vt:lpstr>
      <vt:lpstr>Memória </vt:lpstr>
      <vt:lpstr>Cronograma </vt:lpstr>
      <vt:lpstr>BDI </vt:lpstr>
      <vt:lpstr>COMPOSIÇÃO</vt:lpstr>
      <vt:lpstr>'BDI '!Area_de_impressao</vt:lpstr>
      <vt:lpstr>COMPOSIÇÃO!Area_de_impressao</vt:lpstr>
      <vt:lpstr>'Cronograma '!Area_de_impressao</vt:lpstr>
      <vt:lpstr>'Memória '!Area_de_impressao</vt:lpstr>
      <vt:lpstr>'Orçamento '!Area_de_impressao</vt:lpstr>
    </vt:vector>
  </TitlesOfParts>
  <Company>Pedro de Oliveira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de Oliveira</dc:creator>
  <cp:lastModifiedBy>Júlia Toledo</cp:lastModifiedBy>
  <cp:lastPrinted>2024-09-27T15:22:20Z</cp:lastPrinted>
  <dcterms:created xsi:type="dcterms:W3CDTF">2002-12-11T15:30:08Z</dcterms:created>
  <dcterms:modified xsi:type="dcterms:W3CDTF">2024-10-01T18:21:53Z</dcterms:modified>
</cp:coreProperties>
</file>